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activeTab="1"/>
  </bookViews>
  <sheets>
    <sheet name="Instructions" sheetId="9" r:id="rId1"/>
    <sheet name="Lot 6 Price Matrix" sheetId="1" r:id="rId2"/>
    <sheet name="Additional Services" sheetId="3" r:id="rId3"/>
    <sheet name="Data Eliminate Ltd." sheetId="4" state="hidden" r:id="rId4"/>
    <sheet name="Kuehne + Nagel Ltd." sheetId="5" state="hidden" r:id="rId5"/>
    <sheet name="Same Day PLC" sheetId="6" state="hidden" r:id="rId6"/>
    <sheet name="Topspeed Couriers Ltd." sheetId="7" state="hidden" r:id="rId7"/>
    <sheet name="Wilsons Auctions Ltd." sheetId="8" state="hidden" r:id="rId8"/>
  </sheets>
  <calcPr calcId="162913"/>
</workbook>
</file>

<file path=xl/calcChain.xml><?xml version="1.0" encoding="utf-8"?>
<calcChain xmlns="http://schemas.openxmlformats.org/spreadsheetml/2006/main">
  <c r="J57" i="1" l="1"/>
  <c r="J49" i="1"/>
  <c r="J38" i="1"/>
  <c r="G139" i="1" l="1"/>
  <c r="G101" i="8"/>
  <c r="E32" i="8" s="1"/>
  <c r="G88" i="8"/>
  <c r="L73" i="8"/>
  <c r="C30" i="8"/>
  <c r="G101" i="7"/>
  <c r="G88" i="7"/>
  <c r="L73" i="7"/>
  <c r="E32" i="7" s="1"/>
  <c r="C30" i="7"/>
  <c r="G101" i="6"/>
  <c r="G88" i="6"/>
  <c r="L73" i="6"/>
  <c r="E32" i="6"/>
  <c r="C30" i="6"/>
  <c r="G88" i="5"/>
  <c r="E32" i="5"/>
  <c r="G101" i="4"/>
  <c r="G88" i="4"/>
  <c r="L73" i="4"/>
  <c r="E32" i="4"/>
  <c r="C30" i="4"/>
</calcChain>
</file>

<file path=xl/sharedStrings.xml><?xml version="1.0" encoding="utf-8"?>
<sst xmlns="http://schemas.openxmlformats.org/spreadsheetml/2006/main" count="576" uniqueCount="162">
  <si>
    <t>Please note that prices below are NOT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</si>
  <si>
    <t>https://www.gov.uk/uk-toll-roads</t>
  </si>
  <si>
    <t>SECURE STORAGE</t>
  </si>
  <si>
    <t>Cost per metre cubed</t>
  </si>
  <si>
    <t>Cost per hour (up to 24 hours only)</t>
  </si>
  <si>
    <t>Cost per calendar day (only applicable after 24 hours of storage only)</t>
  </si>
  <si>
    <t>Dedicated Same Day Delivery Of Seized Items From Collection Address To Delivery Address</t>
  </si>
  <si>
    <t>Base Rate 
(up to 2 miles)</t>
  </si>
  <si>
    <t>Small van</t>
  </si>
  <si>
    <t>Medium van</t>
  </si>
  <si>
    <t>Large van</t>
  </si>
  <si>
    <t>Large van equipped with tail lift</t>
  </si>
  <si>
    <t>Small lorry (max. gross weight 7.5T)</t>
  </si>
  <si>
    <t>Larger lorry (max. gross weight 18T)</t>
  </si>
  <si>
    <t>Cost per mile</t>
  </si>
  <si>
    <t>Perishable items; meat, poultry, fish, dairy products, vegetables;</t>
  </si>
  <si>
    <t>Temperature-controlled vehicles</t>
  </si>
  <si>
    <t>Shipping and port containers;</t>
  </si>
  <si>
    <t>Lorry capable suitable for 2.5 m container in length</t>
  </si>
  <si>
    <t>Lorry capable suitable for 3 m container in length</t>
  </si>
  <si>
    <t>Lorry capable suitable for 6 m container in length</t>
  </si>
  <si>
    <t>Lorry capable suitable for 9.1 m container in length</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</si>
  <si>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</si>
  <si>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</si>
  <si>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</si>
  <si>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</si>
  <si>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</si>
  <si>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</si>
  <si>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</si>
  <si>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</si>
  <si>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</si>
  <si>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</si>
  <si>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the Authority to adjust Framework maximum payable prices after the first 12 months of the Framework.</t>
  </si>
  <si>
    <t xml:space="preserve">Please provide costs per kg for the collection of 1 vehicle for each classification in the table below (e.g. bicycle, moped, etc.). Potential Providers are asked to provide maximum payable prices to collect the types of vehicles specified using the transport vehicles that they deem suitable. </t>
  </si>
  <si>
    <t>Cost per vehicle collected and per kg</t>
  </si>
  <si>
    <t>Bicycle</t>
  </si>
  <si>
    <t>Moped</t>
  </si>
  <si>
    <t>Motorcycle</t>
  </si>
  <si>
    <t>Quadbike</t>
  </si>
  <si>
    <t>Car</t>
  </si>
  <si>
    <t>Van</t>
  </si>
  <si>
    <t>Lorry (max. gross weight 3.5T)</t>
  </si>
  <si>
    <t>Lorry (max. gross weight 7.5T)</t>
  </si>
  <si>
    <t>Lorry (max. gross weight 18T)</t>
  </si>
  <si>
    <t>Vessel</t>
  </si>
  <si>
    <t>Aircraft</t>
  </si>
  <si>
    <t>Illegal drugs; Controlled drugs and pharmaceuticals;</t>
  </si>
  <si>
    <t>Alcohol including spirits, wine (including sparkling wine), beer and associated items;</t>
  </si>
  <si>
    <t>Firearms, including any associated ammunition; Sharp objects including knives;</t>
  </si>
  <si>
    <t>High valuable goods including money (including foreign currency); jewellery, watches, clocks, fine art;</t>
  </si>
  <si>
    <t>DISPOSAL OF SEIZED ITEMS</t>
  </si>
  <si>
    <t>Disposal by sale at auction</t>
  </si>
  <si>
    <t xml:space="preserve">DESTRUCTION </t>
  </si>
  <si>
    <t>Destruction of items</t>
  </si>
  <si>
    <t>COST PER ITEM</t>
  </si>
  <si>
    <t>Destruction of Firearms</t>
  </si>
  <si>
    <t>Destruction of Ammunition</t>
  </si>
  <si>
    <t>Destruction of Uniforms</t>
  </si>
  <si>
    <t>RM3799 SPECIALIST COURIER SERVICES FRAMEWORK AGREEMENT</t>
  </si>
  <si>
    <t>Lot 5:  The Haulage, Storage and Disposal of Seized Goods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</si>
  <si>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</si>
  <si>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Instructions</t>
  </si>
  <si>
    <t>Potential Providers submitting a Tender for Lot 1 are advised to read Attachment 1 (ITT) before completing this pricing document which contains instructions on completing this document and explains how the pricing information you provide in this document will be evaluated - the Price Evaluation process.</t>
  </si>
  <si>
    <t>Prices must be shown in GBP £.</t>
  </si>
  <si>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Contracting Authority requirements.  
Cells highlighted in YELLOW will form part of the cost evaluation for this Framework Lot.</t>
  </si>
  <si>
    <t xml:space="preserve">A TOTAL PRICE for this cost model is calculated by adding all of the prices provided in the cells highlighted in YELLOW. </t>
  </si>
  <si>
    <t xml:space="preserve">You must submit a price for every item in the yellow shaded cells provided.  Failure to provide a price for cells highlighted in YELLOW may result in your tender being deemed non-compliant and excluded from the procurement of this Framework Agreement. </t>
  </si>
  <si>
    <t>CCS reserves the right to investigate any prices that appear to be abnormally low.</t>
  </si>
  <si>
    <t>Yellow Cells</t>
  </si>
  <si>
    <t>Prices submitted in cells highlighted Yellow will be used for Price Evaluation. Failure to insert an applicable price may result in your tender being deemed non compliant.</t>
  </si>
  <si>
    <t>SUPPLIER NAME</t>
  </si>
  <si>
    <t>DATA ELIMINATE</t>
  </si>
  <si>
    <t>COST MODEL</t>
  </si>
  <si>
    <t>TOTAL PRICE</t>
  </si>
  <si>
    <t>Provision of secure storage space for seized items (fixed monthly rental cost)</t>
  </si>
  <si>
    <t>Provision of secure storage space for seized items (as needed option)</t>
  </si>
  <si>
    <r>
      <t xml:space="preserve">Percentage sale of the sale value </t>
    </r>
    <r>
      <rPr>
        <b/>
        <u/>
        <sz val="11"/>
        <color theme="1"/>
        <rFont val="Calibri"/>
        <family val="2"/>
      </rPr>
      <t>retained</t>
    </r>
    <r>
      <rPr>
        <sz val="11"/>
        <color theme="1"/>
        <rFont val="Calibri"/>
        <family val="2"/>
      </rPr>
      <t xml:space="preserve"> by the Supplier</t>
    </r>
  </si>
  <si>
    <t>TRANSPORT OF SEIZED ITEMS</t>
  </si>
  <si>
    <t>Cost per vehicle
(assume fully loaded)</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</si>
  <si>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</si>
  <si>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KUEHNE &amp; NAGEL LTD</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</si>
  <si>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</si>
  <si>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</si>
  <si>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SAME DAY PLC</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</si>
  <si>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</si>
  <si>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</si>
  <si>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TOPSPEED COURIERS</t>
  </si>
  <si>
    <r>
      <t xml:space="preserve">Percentage sale of the sale value </t>
    </r>
    <r>
      <rPr>
        <b/>
        <u/>
        <sz val="11"/>
        <color theme="1"/>
        <rFont val="Calibri"/>
        <family val="2"/>
      </rPr>
      <t>retained</t>
    </r>
    <r>
      <rPr>
        <sz val="11"/>
        <color theme="1"/>
        <rFont val="Calibri"/>
        <family val="2"/>
      </rPr>
      <t xml:space="preserve"> by the Supplier</t>
    </r>
  </si>
  <si>
    <r>
      <t xml:space="preserve">Please note that prices below are </t>
    </r>
    <r>
      <rPr>
        <b/>
        <u/>
        <sz val="11"/>
        <color theme="1"/>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</si>
  <si>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SUPLIER NAME</t>
  </si>
  <si>
    <t>WILSONS AUCTIONS</t>
  </si>
  <si>
    <r>
      <t xml:space="preserve">Percentage sale of the sale value </t>
    </r>
    <r>
      <rPr>
        <b/>
        <u/>
        <sz val="11"/>
        <color theme="1"/>
        <rFont val="Calibri"/>
        <family val="2"/>
      </rPr>
      <t>retained</t>
    </r>
    <r>
      <rPr>
        <sz val="11"/>
        <color theme="1"/>
        <rFont val="Calibri"/>
        <family val="2"/>
      </rPr>
      <t xml:space="preserve"> by the Supplier</t>
    </r>
  </si>
  <si>
    <t>TRANSPORTATION OF VEHICLES</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</si>
  <si>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</si>
  <si>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</si>
  <si>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White Cells</t>
  </si>
  <si>
    <t>Require a price for all Services listed on the worksheet where you are able to. If you cannot provide a price because your organisation does not offer this Service please enter N/A.</t>
  </si>
  <si>
    <t>PLEASE ENTER YOUR ORGANISATION NAME IN THE BOX TO THE RIGHT</t>
  </si>
  <si>
    <t>ENTER YOUR ORGANISATION NAME HERE</t>
  </si>
  <si>
    <t>Dedicated Same day Delivery Of Specialist Items From Collection Address To Delivery Address</t>
  </si>
  <si>
    <t>Base Rate (Up to 2 Miles</t>
  </si>
  <si>
    <t>Base Rate (Up to 2 Miles)</t>
  </si>
  <si>
    <t>Base Rate (Up to 2 miles)</t>
  </si>
  <si>
    <t>Cost per Mile</t>
  </si>
  <si>
    <t>Items not requiring                                  Temperature Control</t>
  </si>
  <si>
    <t>a. Delivery speed</t>
  </si>
  <si>
    <t>b. Mileage travelled by the delivery vehicle</t>
  </si>
  <si>
    <t xml:space="preserve">For the movement of items this is priced as a  Sameday service and includes </t>
  </si>
  <si>
    <t>a worked example is shown below</t>
  </si>
  <si>
    <t>Cost per Additional mile</t>
  </si>
  <si>
    <t>Cost per Additional Mile</t>
  </si>
  <si>
    <t>DOMESTIC - UK ONLY</t>
  </si>
  <si>
    <t>(includes: All areas of England, Northern Ireland and Wales (including Scottish Highlands &amp; Islands, Isle of Mann, Channel Islands, Scilly Isles and Isle of Wight)</t>
  </si>
  <si>
    <t>Perishable items; meat, poultry, fish, dairy products, vegetables;                                                             Temperature Controlled Vehicles</t>
  </si>
  <si>
    <t>Items not requiring transportation in Temperature Controlled Vehicles</t>
  </si>
  <si>
    <r>
      <t xml:space="preserve">Guidance notes for the </t>
    </r>
    <r>
      <rPr>
        <b/>
        <i/>
        <u/>
        <sz val="12"/>
        <color rgb="FFFF0000"/>
        <rFont val="Calibri"/>
        <family val="2"/>
        <scheme val="minor"/>
      </rPr>
      <t>PRICING MATRIX</t>
    </r>
    <r>
      <rPr>
        <b/>
        <u/>
        <sz val="12"/>
        <color theme="1"/>
        <rFont val="Calibri"/>
        <family val="2"/>
        <scheme val="minor"/>
      </rPr>
      <t xml:space="preserve"> worksheets</t>
    </r>
  </si>
  <si>
    <r>
      <rPr>
        <b/>
        <u/>
        <sz val="12"/>
        <color theme="1"/>
        <rFont val="Calibri"/>
        <family val="2"/>
        <scheme val="minor"/>
      </rPr>
      <t>After completing this Pricing Matrix you MUST:</t>
    </r>
    <r>
      <rPr>
        <sz val="12"/>
        <color theme="1"/>
        <rFont val="Calibri"/>
        <family val="2"/>
        <scheme val="minor"/>
      </rPr>
      <t xml:space="preserve">
1. Re-name the file to include your organisation's trading name as a suffix to the original file name provided i.e. [yourorganisationname_Lot 6 Pricing Matrix] 
2. Upload your completed Pricing Matrix via the e-Sourcing Suite prior to the Tender submission deadline.  </t>
    </r>
  </si>
  <si>
    <t>You are required to provide a price for all cells highlighted in YELLOW. Prices should be maximum payable rates that you will charge through this Framework Agreement for each service specified.  Therefore prices stated here may not be exceeded at further competition once the Framework is live. It is expected that additional costs may be incurred by Framework users for additional services such as dangerous goods advice, security plans, etc.  Suppliers on the live Framework Agreement are expected to price these, in addition to the Framework maximum rates, according to individual Buyers requirements.  
Cells highlighted in YELLOW will form part of the cost evaluation for this Framework Lot.</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</si>
  <si>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</si>
  <si>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DOMESTIC - UK ONLY </t>
    </r>
    <r>
      <rPr>
        <sz val="11"/>
        <color rgb="FF000000"/>
        <rFont val="Calibri"/>
        <family val="2"/>
      </rPr>
      <t>(includes: All areas of England, Northern Ireland and Wales (including Scottish Highlands &amp; Islands, Isle of Mann, Channel Islands, Scilly Isles and Isle of Wight)</t>
    </r>
  </si>
  <si>
    <t xml:space="preserve">TOTAL PRICE </t>
  </si>
  <si>
    <t>Cost per Pallet</t>
  </si>
  <si>
    <t>Provision of secure storage space items (fixed monthly rental cost)</t>
  </si>
  <si>
    <t>Provision of secure storage space items per metre squared (as needed option)</t>
  </si>
  <si>
    <t>SECURE STORAGE - INDOOR and OUTDOOR</t>
  </si>
  <si>
    <t>Price per Storage indoor</t>
  </si>
  <si>
    <t>Price per Storage Outdoor</t>
  </si>
  <si>
    <t>Cost per Cubic Meter</t>
  </si>
  <si>
    <t>Price for Storage Indoor</t>
  </si>
  <si>
    <t>DISPOSAL  - FOR GOODS AND VEHICLES</t>
  </si>
  <si>
    <t>% Indoor</t>
  </si>
  <si>
    <t>% Outdoor</t>
  </si>
  <si>
    <t>Percentage of the sale value retained by the Supplier for Vehicles</t>
  </si>
  <si>
    <t>Percentage of the sale value retained by the Supplier for Items</t>
  </si>
  <si>
    <t>Potential Suppliers submitting a Tender for Lot 6 are advised to read Attachment 2 How To Bid and all of the ITT invitation to tender documentation before completing this pricing document which contains instructions on completing this document and explains how the pricing information you provide in this document will be evaluated - the Price Evaluation process.</t>
  </si>
  <si>
    <t>COST PER HOUR</t>
  </si>
  <si>
    <t>COST PER KG</t>
  </si>
  <si>
    <t>Destruction of Laptop</t>
  </si>
  <si>
    <t xml:space="preserve">Destruction of Hard Drive </t>
  </si>
  <si>
    <t>Destruction of Mobile Phone</t>
  </si>
  <si>
    <t>Destruction of Paper</t>
  </si>
  <si>
    <t>Destruction of Food and Drink</t>
  </si>
  <si>
    <t>Destruction of Counterfeit Goods</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</si>
  <si>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pricing that appears abnormally low</t>
    </r>
  </si>
  <si>
    <t>Lot 6: Managed Service for Asset Recovery</t>
  </si>
  <si>
    <t>LOT 6 - MANAGED SERVICE FOR ASSET RECOVERY</t>
  </si>
  <si>
    <t>LOT 6 MANAGED SERVICE FOR ASSET RECOVERY  - ADDITIONAL SERVICES</t>
  </si>
  <si>
    <t>Destruction of Weapons and Knives</t>
  </si>
  <si>
    <t xml:space="preserve">      </t>
  </si>
  <si>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pricing that appears to be abnormally low</t>
    </r>
  </si>
  <si>
    <t>Vessel ( 23 meter length)</t>
  </si>
  <si>
    <t>Aircraft ( exterior length 15meters)</t>
  </si>
  <si>
    <t>Temperature Controlled</t>
  </si>
  <si>
    <t xml:space="preserve">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t>
  </si>
  <si>
    <t>INDEMNITY INSURANCE</t>
  </si>
  <si>
    <t>&lt; £2.5K</t>
  </si>
  <si>
    <t>£2.5K - £9.9K</t>
  </si>
  <si>
    <t>£10K - £50K</t>
  </si>
  <si>
    <t>£51K - £100K</t>
  </si>
  <si>
    <t>£101K - £500K</t>
  </si>
  <si>
    <t>&gt; £500K</t>
  </si>
  <si>
    <t>£0.00 per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</si>
</sst>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45" x14ac:knownFonts="1">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name val="Arial"/>
      <family val="2"/>
    </font>
    <font>
      <b/>
      <sz val="14"/>
      <color theme="1"/>
      <name val="Calibri"/>
      <family val="2"/>
    </font>
    <font>
      <b/>
      <u/>
      <sz val="11"/>
      <color theme="1"/>
      <name val="Calibri"/>
      <family val="2"/>
    </font>
    <font>
      <sz val="11"/>
      <color theme="1"/>
      <name val="Calibri"/>
      <family val="2"/>
    </font>
    <font>
      <b/>
      <u/>
      <sz val="11"/>
      <color rgb="FF000000"/>
      <name val="Calibri"/>
      <family val="2"/>
    </font>
    <font>
      <b/>
      <sz val="11"/>
      <color rgb="FF000000"/>
      <name val="Calibri"/>
      <family val="2"/>
    </font>
    <font>
      <b/>
      <sz val="12"/>
      <color theme="1"/>
      <name val="Calibri"/>
      <family val="2"/>
    </font>
    <font>
      <u/>
      <sz val="11"/>
      <color theme="10"/>
      <name val="Arial"/>
      <family val="2"/>
    </font>
    <font>
      <b/>
      <sz val="11"/>
      <color theme="1"/>
      <name val="Calibri"/>
      <family val="2"/>
    </font>
    <font>
      <b/>
      <u/>
      <sz val="14"/>
      <color theme="1"/>
      <name val="Calibri"/>
      <family val="2"/>
    </font>
    <font>
      <b/>
      <u/>
      <sz val="14"/>
      <color theme="1"/>
      <name val="Calibri"/>
      <family val="2"/>
    </font>
    <font>
      <b/>
      <u/>
      <sz val="11"/>
      <color theme="1"/>
      <name val="Calibri"/>
      <family val="2"/>
    </font>
    <font>
      <b/>
      <sz val="14"/>
      <color rgb="FFC00000"/>
      <name val="Calibri"/>
      <family val="2"/>
    </font>
    <font>
      <b/>
      <sz val="14"/>
      <color theme="1"/>
      <name val="Calibri"/>
      <family val="2"/>
      <scheme val="minor"/>
    </font>
    <font>
      <b/>
      <u/>
      <sz val="11"/>
      <color theme="1"/>
      <name val="Calibri"/>
      <family val="2"/>
      <scheme val="minor"/>
    </font>
    <font>
      <sz val="11"/>
      <name val="Calibri"/>
      <family val="2"/>
      <scheme val="minor"/>
    </font>
    <font>
      <sz val="11"/>
      <color theme="1"/>
      <name val="Calibri"/>
      <family val="2"/>
    </font>
    <font>
      <sz val="11"/>
      <name val="Arial"/>
      <family val="2"/>
    </font>
    <font>
      <u/>
      <sz val="11"/>
      <color rgb="FF0563C1"/>
      <name val="Calibri"/>
      <family val="2"/>
    </font>
    <font>
      <sz val="14"/>
      <color theme="1"/>
      <name val="Calibri"/>
      <family val="2"/>
      <scheme val="minor"/>
    </font>
    <font>
      <b/>
      <u/>
      <sz val="14"/>
      <color theme="1"/>
      <name val="Calibri"/>
      <family val="2"/>
      <scheme val="minor"/>
    </font>
    <font>
      <sz val="12"/>
      <color theme="1"/>
      <name val="Calibri"/>
      <family val="2"/>
      <scheme val="minor"/>
    </font>
    <font>
      <b/>
      <sz val="12"/>
      <color theme="1"/>
      <name val="Calibri"/>
      <family val="2"/>
      <scheme val="minor"/>
    </font>
    <font>
      <i/>
      <sz val="12"/>
      <color rgb="FFC8C8C8"/>
      <name val="Calibri"/>
      <family val="2"/>
      <scheme val="minor"/>
    </font>
    <font>
      <b/>
      <sz val="12"/>
      <color rgb="FF000000"/>
      <name val="Calibri"/>
      <family val="2"/>
      <scheme val="minor"/>
    </font>
    <font>
      <b/>
      <u/>
      <sz val="12"/>
      <color theme="1"/>
      <name val="Calibri"/>
      <family val="2"/>
      <scheme val="minor"/>
    </font>
    <font>
      <b/>
      <i/>
      <u/>
      <sz val="12"/>
      <color rgb="FFFF0000"/>
      <name val="Calibri"/>
      <family val="2"/>
      <scheme val="minor"/>
    </font>
    <font>
      <b/>
      <u/>
      <sz val="22"/>
      <color theme="1"/>
      <name val="Calibri"/>
      <family val="2"/>
      <scheme val="minor"/>
    </font>
    <font>
      <u/>
      <sz val="11"/>
      <color theme="10"/>
      <name val="Arial"/>
      <family val="2"/>
    </font>
    <font>
      <u/>
      <sz val="11"/>
      <color theme="10"/>
      <name val="Calibri"/>
      <family val="2"/>
    </font>
    <font>
      <b/>
      <sz val="11"/>
      <color rgb="FF000000"/>
      <name val="Calibri"/>
      <family val="2"/>
    </font>
    <font>
      <sz val="11"/>
      <color rgb="FF000000"/>
      <name val="Calibri"/>
      <family val="2"/>
    </font>
    <font>
      <b/>
      <sz val="14"/>
      <color rgb="FF000000"/>
      <name val="Calibri"/>
      <family val="2"/>
      <scheme val="minor"/>
    </font>
    <font>
      <sz val="11"/>
      <name val="Calibri"/>
      <family val="2"/>
    </font>
    <font>
      <b/>
      <sz val="11"/>
      <color theme="1"/>
      <name val="Calibri"/>
      <family val="2"/>
      <scheme val="minor"/>
    </font>
    <font>
      <b/>
      <sz val="11"/>
      <name val="Arial"/>
      <family val="2"/>
    </font>
    <font>
      <b/>
      <sz val="11"/>
      <color theme="1"/>
      <name val="Arial"/>
      <family val="2"/>
    </font>
    <font>
      <sz val="12"/>
      <color theme="1"/>
      <name val="Calibri"/>
      <family val="2"/>
    </font>
  </fonts>
  <fills count="19">
    <fill>
      <patternFill patternType="none"/>
    </fill>
    <fill>
      <patternFill patternType="gray125"/>
    </fill>
    <fill>
      <patternFill patternType="solid">
        <fgColor rgb="FFDEEAF6"/>
        <bgColor rgb="FFDEEAF6"/>
      </patternFill>
    </fill>
    <fill>
      <patternFill patternType="solid">
        <fgColor rgb="FFD9E1F2"/>
        <bgColor rgb="FFD9E1F2"/>
      </patternFill>
    </fill>
    <fill>
      <patternFill patternType="solid">
        <fgColor rgb="FFFFFFFF"/>
        <bgColor rgb="FFFFFFFF"/>
      </patternFill>
    </fill>
    <fill>
      <patternFill patternType="solid">
        <fgColor rgb="FFB4C6E7"/>
        <bgColor rgb="FFB4C6E7"/>
      </patternFill>
    </fill>
    <fill>
      <patternFill patternType="solid">
        <fgColor rgb="FFFFFF00"/>
        <bgColor rgb="FFFFFF00"/>
      </patternFill>
    </fill>
    <fill>
      <patternFill patternType="solid">
        <fgColor rgb="FFFFFF00"/>
        <bgColor indexed="64"/>
      </patternFill>
    </fill>
    <fill>
      <patternFill patternType="solid">
        <fgColor rgb="FFD9E2F3"/>
        <bgColor rgb="FFD9E2F3"/>
      </patternFill>
    </fill>
    <fill>
      <patternFill patternType="solid">
        <fgColor rgb="FFFFC000"/>
        <bgColor rgb="FFFFC000"/>
      </patternFill>
    </fill>
    <fill>
      <patternFill patternType="solid">
        <fgColor theme="0"/>
        <bgColor rgb="FFD9E2F3"/>
      </patternFill>
    </fill>
    <fill>
      <patternFill patternType="solid">
        <fgColor theme="4" tint="0.79998168889431442"/>
        <bgColor indexed="64"/>
      </patternFill>
    </fill>
    <fill>
      <patternFill patternType="solid">
        <fgColor rgb="FFFFC000"/>
        <bgColor indexed="64"/>
      </patternFill>
    </fill>
    <fill>
      <patternFill patternType="solid">
        <fgColor theme="0"/>
        <bgColor theme="0"/>
      </patternFill>
    </fill>
    <fill>
      <patternFill patternType="solid">
        <fgColor theme="4" tint="0.79998168889431442"/>
        <bgColor rgb="FFDEEAF6"/>
      </patternFill>
    </fill>
    <fill>
      <patternFill patternType="solid">
        <fgColor theme="0"/>
        <bgColor rgb="FFDEEAF6"/>
      </patternFill>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s>
  <borders count="12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style="thin">
        <color rgb="FF000000"/>
      </top>
      <bottom/>
      <diagonal/>
    </border>
    <border>
      <left style="medium">
        <color theme="1"/>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theme="1"/>
      </right>
      <top style="thin">
        <color auto="1"/>
      </top>
      <bottom/>
      <diagonal/>
    </border>
    <border>
      <left style="thin">
        <color auto="1"/>
      </left>
      <right style="thin">
        <color theme="1"/>
      </right>
      <top/>
      <bottom style="thin">
        <color auto="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rgb="FFA5A5A5"/>
      </top>
      <bottom/>
      <diagonal/>
    </border>
    <border>
      <left/>
      <right style="medium">
        <color indexed="64"/>
      </right>
      <top/>
      <bottom style="medium">
        <color rgb="FFA5A5A5"/>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left>
      <right/>
      <top style="thin">
        <color theme="1"/>
      </top>
      <bottom style="thin">
        <color rgb="FF000000"/>
      </bottom>
      <diagonal/>
    </border>
    <border>
      <left/>
      <right style="thin">
        <color theme="1"/>
      </right>
      <top style="thin">
        <color theme="1"/>
      </top>
      <bottom style="thin">
        <color rgb="FF000000"/>
      </bottom>
      <diagonal/>
    </border>
    <border>
      <left/>
      <right/>
      <top style="thin">
        <color theme="1"/>
      </top>
      <bottom style="thin">
        <color theme="1"/>
      </bottom>
      <diagonal/>
    </border>
    <border>
      <left style="medium">
        <color indexed="64"/>
      </left>
      <right style="medium">
        <color theme="1"/>
      </right>
      <top/>
      <bottom/>
      <diagonal/>
    </border>
    <border>
      <left/>
      <right style="medium">
        <color theme="1"/>
      </right>
      <top style="medium">
        <color indexed="64"/>
      </top>
      <bottom/>
      <diagonal/>
    </border>
    <border>
      <left style="medium">
        <color theme="1"/>
      </left>
      <right style="medium">
        <color theme="1"/>
      </right>
      <top style="medium">
        <color theme="1"/>
      </top>
      <bottom style="medium">
        <color theme="1"/>
      </bottom>
      <diagonal/>
    </border>
    <border>
      <left style="thin">
        <color theme="1"/>
      </left>
      <right/>
      <top/>
      <bottom/>
      <diagonal/>
    </border>
    <border>
      <left style="thin">
        <color auto="1"/>
      </left>
      <right style="thin">
        <color theme="1"/>
      </right>
      <top/>
      <bottom/>
      <diagonal/>
    </border>
    <border>
      <left style="medium">
        <color theme="1"/>
      </left>
      <right style="medium">
        <color theme="1"/>
      </right>
      <top/>
      <bottom/>
      <diagonal/>
    </border>
    <border>
      <left style="thin">
        <color theme="1"/>
      </left>
      <right style="thin">
        <color theme="1"/>
      </right>
      <top style="thin">
        <color theme="1"/>
      </top>
      <bottom/>
      <diagonal/>
    </border>
    <border>
      <left style="medium">
        <color theme="1"/>
      </left>
      <right style="thin">
        <color theme="1"/>
      </right>
      <top style="thin">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style="thin">
        <color theme="1"/>
      </right>
      <top style="thin">
        <color theme="1"/>
      </top>
      <bottom style="medium">
        <color theme="1"/>
      </bottom>
      <diagonal/>
    </border>
    <border>
      <left/>
      <right style="thin">
        <color theme="1"/>
      </right>
      <top style="medium">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n">
        <color theme="1"/>
      </right>
      <top style="medium">
        <color theme="1"/>
      </top>
      <bottom style="medium">
        <color theme="1"/>
      </bottom>
      <diagonal/>
    </border>
    <border>
      <left style="medium">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style="thin">
        <color theme="1"/>
      </right>
      <top style="medium">
        <color theme="1"/>
      </top>
      <bottom/>
      <diagonal/>
    </border>
    <border>
      <left style="thin">
        <color theme="1"/>
      </left>
      <right style="medium">
        <color theme="1"/>
      </right>
      <top style="thin">
        <color theme="1"/>
      </top>
      <bottom style="medium">
        <color theme="1"/>
      </bottom>
      <diagonal/>
    </border>
    <border>
      <left/>
      <right style="thin">
        <color theme="1"/>
      </right>
      <top style="medium">
        <color theme="1"/>
      </top>
      <bottom/>
      <diagonal/>
    </border>
    <border>
      <left style="thin">
        <color theme="1"/>
      </left>
      <right style="medium">
        <color theme="1"/>
      </right>
      <top style="thin">
        <color theme="1"/>
      </top>
      <bottom/>
      <diagonal/>
    </border>
    <border>
      <left style="thin">
        <color theme="1"/>
      </left>
      <right/>
      <top style="thin">
        <color theme="1"/>
      </top>
      <bottom/>
      <diagonal/>
    </border>
    <border>
      <left style="medium">
        <color theme="1"/>
      </left>
      <right style="thin">
        <color theme="1"/>
      </right>
      <top style="thin">
        <color theme="1"/>
      </top>
      <bottom style="thin">
        <color theme="1"/>
      </bottom>
      <diagonal/>
    </border>
    <border>
      <left style="thin">
        <color theme="1"/>
      </left>
      <right style="thin">
        <color theme="1"/>
      </right>
      <top/>
      <bottom/>
      <diagonal/>
    </border>
    <border>
      <left/>
      <right style="thin">
        <color theme="1"/>
      </right>
      <top style="thin">
        <color theme="1"/>
      </top>
      <bottom/>
      <diagonal/>
    </border>
    <border>
      <left style="medium">
        <color theme="1"/>
      </left>
      <right style="thin">
        <color theme="1"/>
      </right>
      <top/>
      <bottom/>
      <diagonal/>
    </border>
    <border>
      <left style="thin">
        <color theme="1"/>
      </left>
      <right style="medium">
        <color theme="1"/>
      </right>
      <top style="thin">
        <color theme="1"/>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thin">
        <color theme="1"/>
      </bottom>
      <diagonal/>
    </border>
    <border>
      <left/>
      <right style="medium">
        <color theme="1"/>
      </right>
      <top style="thin">
        <color theme="1"/>
      </top>
      <bottom/>
      <diagonal/>
    </border>
    <border>
      <left/>
      <right style="thin">
        <color theme="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1"/>
      </left>
      <right/>
      <top style="thin">
        <color rgb="FF000000"/>
      </top>
      <bottom style="thin">
        <color rgb="FF000000"/>
      </bottom>
      <diagonal/>
    </border>
    <border>
      <left/>
      <right style="thin">
        <color theme="1"/>
      </right>
      <top style="thin">
        <color rgb="FF000000"/>
      </top>
      <bottom style="thin">
        <color rgb="FF000000"/>
      </bottom>
      <diagonal/>
    </border>
    <border>
      <left style="thin">
        <color theme="1"/>
      </left>
      <right/>
      <top style="thin">
        <color rgb="FF000000"/>
      </top>
      <bottom style="thin">
        <color theme="1"/>
      </bottom>
      <diagonal/>
    </border>
    <border>
      <left/>
      <right style="thin">
        <color theme="1"/>
      </right>
      <top style="thin">
        <color rgb="FF000000"/>
      </top>
      <bottom style="thin">
        <color theme="1"/>
      </bottom>
      <diagonal/>
    </border>
    <border>
      <left/>
      <right/>
      <top style="medium">
        <color rgb="FF000000"/>
      </top>
      <bottom style="medium">
        <color theme="1"/>
      </bottom>
      <diagonal/>
    </border>
    <border>
      <left style="thin">
        <color rgb="FF000000"/>
      </left>
      <right style="medium">
        <color theme="0" tint="-0.34998626667073579"/>
      </right>
      <top style="thin">
        <color rgb="FF000000"/>
      </top>
      <bottom/>
      <diagonal/>
    </border>
    <border>
      <left style="thin">
        <color rgb="FF000000"/>
      </left>
      <right style="medium">
        <color theme="0" tint="-0.34998626667073579"/>
      </right>
      <top/>
      <bottom/>
      <diagonal/>
    </border>
    <border>
      <left style="thin">
        <color rgb="FF000000"/>
      </left>
      <right style="medium">
        <color theme="0" tint="-0.34998626667073579"/>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1"/>
      </left>
      <right/>
      <top style="thin">
        <color theme="1"/>
      </top>
      <bottom style="thin">
        <color theme="1"/>
      </bottom>
      <diagonal/>
    </border>
    <border>
      <left/>
      <right/>
      <top style="thin">
        <color rgb="FF000000"/>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rgb="FFA5A5A5"/>
      </right>
      <top/>
      <bottom/>
      <diagonal/>
    </border>
    <border>
      <left style="thin">
        <color rgb="FFA5A5A5"/>
      </left>
      <right style="thin">
        <color theme="1"/>
      </right>
      <top/>
      <bottom/>
      <diagonal/>
    </border>
    <border>
      <left/>
      <right/>
      <top style="thin">
        <color auto="1"/>
      </top>
      <bottom style="medium">
        <color indexed="64"/>
      </bottom>
      <diagonal/>
    </border>
    <border>
      <left style="thin">
        <color theme="1"/>
      </left>
      <right style="medium">
        <color indexed="64"/>
      </right>
      <top style="thin">
        <color theme="1"/>
      </top>
      <bottom style="thin">
        <color theme="1"/>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right/>
      <top style="medium">
        <color indexed="64"/>
      </top>
      <bottom style="medium">
        <color indexed="64"/>
      </bottom>
      <diagonal/>
    </border>
  </borders>
  <cellStyleXfs count="1">
    <xf numFmtId="0" fontId="0" fillId="0" borderId="0"/>
  </cellStyleXfs>
  <cellXfs count="525">
    <xf numFmtId="0" fontId="0" fillId="0" borderId="0" xfId="0" applyFont="1" applyAlignment="1"/>
    <xf numFmtId="0" fontId="8" fillId="0" borderId="0" xfId="0" applyFont="1"/>
    <xf numFmtId="0" fontId="9" fillId="0" borderId="0" xfId="0" applyFont="1"/>
    <xf numFmtId="0" fontId="6" fillId="0" borderId="1" xfId="0" applyFont="1" applyBorder="1"/>
    <xf numFmtId="0" fontId="6" fillId="0" borderId="0" xfId="0" applyFont="1"/>
    <xf numFmtId="0" fontId="6" fillId="0" borderId="0" xfId="0" applyFont="1" applyAlignment="1">
      <alignment vertical="top" wrapText="1"/>
    </xf>
    <xf numFmtId="0" fontId="6" fillId="0" borderId="20" xfId="0" applyFont="1" applyBorder="1" applyAlignment="1"/>
    <xf numFmtId="0" fontId="6" fillId="0" borderId="2" xfId="0" applyFont="1" applyBorder="1"/>
    <xf numFmtId="0" fontId="6" fillId="0" borderId="3" xfId="0" applyFont="1" applyBorder="1"/>
    <xf numFmtId="0" fontId="6" fillId="0" borderId="4" xfId="0" applyFont="1" applyBorder="1"/>
    <xf numFmtId="0" fontId="8" fillId="0" borderId="0" xfId="0" applyFont="1" applyAlignment="1">
      <alignment vertical="center"/>
    </xf>
    <xf numFmtId="0" fontId="6" fillId="0" borderId="5" xfId="0" applyFont="1" applyBorder="1"/>
    <xf numFmtId="0" fontId="13" fillId="0" borderId="5" xfId="0" applyFont="1" applyBorder="1" applyAlignment="1">
      <alignment vertical="top" wrapText="1"/>
    </xf>
    <xf numFmtId="0" fontId="6" fillId="0" borderId="0" xfId="0" applyFont="1" applyAlignment="1">
      <alignment horizontal="left" wrapText="1"/>
    </xf>
    <xf numFmtId="0" fontId="6" fillId="0" borderId="5" xfId="0" applyFont="1" applyBorder="1" applyAlignment="1">
      <alignment horizontal="left" wrapText="1"/>
    </xf>
    <xf numFmtId="0" fontId="6" fillId="0" borderId="0" xfId="0" applyFont="1" applyAlignment="1">
      <alignment wrapText="1"/>
    </xf>
    <xf numFmtId="0" fontId="6" fillId="0" borderId="5" xfId="0" applyFont="1" applyBorder="1" applyAlignment="1">
      <alignment wrapText="1"/>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15" fillId="6" borderId="15" xfId="0" applyFont="1" applyFill="1" applyBorder="1" applyAlignment="1">
      <alignment horizontal="center" vertical="center"/>
    </xf>
    <xf numFmtId="0" fontId="16" fillId="0" borderId="0" xfId="0" applyFont="1" applyAlignment="1">
      <alignment wrapText="1"/>
    </xf>
    <xf numFmtId="0" fontId="17" fillId="0" borderId="5" xfId="0" applyFont="1" applyBorder="1" applyAlignment="1">
      <alignment wrapText="1"/>
    </xf>
    <xf numFmtId="0" fontId="8" fillId="0" borderId="0" xfId="0" applyFont="1" applyAlignment="1">
      <alignment horizontal="center" vertical="center"/>
    </xf>
    <xf numFmtId="0" fontId="13" fillId="0" borderId="0" xfId="0" applyFont="1" applyAlignment="1">
      <alignment horizontal="center" vertical="center"/>
    </xf>
    <xf numFmtId="0" fontId="18" fillId="0" borderId="0" xfId="0" applyFont="1" applyAlignment="1">
      <alignment vertical="top" wrapText="1"/>
    </xf>
    <xf numFmtId="164" fontId="6" fillId="0" borderId="15" xfId="0" applyNumberFormat="1" applyFont="1" applyBorder="1"/>
    <xf numFmtId="9" fontId="6" fillId="0" borderId="0" xfId="0" applyNumberFormat="1" applyFont="1"/>
    <xf numFmtId="164" fontId="15" fillId="2" borderId="15" xfId="0" applyNumberFormat="1" applyFont="1" applyFill="1" applyBorder="1"/>
    <xf numFmtId="0" fontId="6" fillId="0" borderId="0" xfId="0" applyFont="1" applyAlignment="1">
      <alignment horizontal="center"/>
    </xf>
    <xf numFmtId="0" fontId="6" fillId="0" borderId="0" xfId="0" applyFont="1" applyAlignment="1">
      <alignment vertical="center"/>
    </xf>
    <xf numFmtId="0" fontId="6" fillId="0" borderId="5" xfId="0" applyFont="1" applyBorder="1" applyAlignment="1">
      <alignment vertical="top" wrapText="1"/>
    </xf>
    <xf numFmtId="0" fontId="6" fillId="0" borderId="16" xfId="0" applyFont="1" applyBorder="1"/>
    <xf numFmtId="0" fontId="6" fillId="0" borderId="21" xfId="0" applyFont="1" applyBorder="1" applyAlignment="1">
      <alignment vertical="top" wrapText="1"/>
    </xf>
    <xf numFmtId="0" fontId="6" fillId="0" borderId="21" xfId="0" applyFont="1" applyBorder="1"/>
    <xf numFmtId="0" fontId="6" fillId="0" borderId="17" xfId="0" applyFont="1" applyBorder="1"/>
    <xf numFmtId="0" fontId="6" fillId="0" borderId="0" xfId="0" applyFont="1" applyAlignment="1">
      <alignment horizontal="center" vertical="top" wrapText="1"/>
    </xf>
    <xf numFmtId="164" fontId="6" fillId="0" borderId="0" xfId="0" applyNumberFormat="1" applyFont="1"/>
    <xf numFmtId="0" fontId="6" fillId="0" borderId="0" xfId="0" applyFont="1" applyAlignment="1">
      <alignment horizontal="center" wrapText="1"/>
    </xf>
    <xf numFmtId="0" fontId="19" fillId="0" borderId="0" xfId="0" applyFont="1" applyAlignment="1">
      <alignment horizontal="center"/>
    </xf>
    <xf numFmtId="0" fontId="8" fillId="0" borderId="0" xfId="0" applyFont="1" applyAlignment="1">
      <alignment horizontal="center"/>
    </xf>
    <xf numFmtId="10" fontId="8" fillId="0" borderId="0" xfId="0" applyNumberFormat="1" applyFont="1" applyAlignment="1">
      <alignment horizontal="center"/>
    </xf>
    <xf numFmtId="0" fontId="0" fillId="0" borderId="0" xfId="0" applyFont="1" applyAlignment="1"/>
    <xf numFmtId="0" fontId="21" fillId="0" borderId="20" xfId="0" applyFont="1" applyBorder="1"/>
    <xf numFmtId="0" fontId="22" fillId="0" borderId="20" xfId="0" applyFont="1" applyBorder="1"/>
    <xf numFmtId="0" fontId="23" fillId="0" borderId="0" xfId="0" applyFont="1"/>
    <xf numFmtId="0" fontId="23" fillId="0" borderId="20" xfId="0" applyFont="1" applyBorder="1"/>
    <xf numFmtId="0" fontId="20" fillId="0" borderId="20" xfId="0" applyFont="1" applyBorder="1"/>
    <xf numFmtId="0" fontId="0" fillId="0" borderId="35" xfId="0" applyFont="1" applyBorder="1" applyAlignment="1"/>
    <xf numFmtId="0" fontId="0" fillId="0" borderId="36" xfId="0" applyFont="1" applyBorder="1" applyAlignment="1"/>
    <xf numFmtId="0" fontId="0" fillId="0" borderId="20" xfId="0" applyFont="1" applyBorder="1" applyAlignment="1"/>
    <xf numFmtId="0" fontId="0" fillId="0" borderId="37" xfId="0" applyFont="1" applyBorder="1" applyAlignment="1"/>
    <xf numFmtId="0" fontId="23" fillId="0" borderId="36" xfId="0" applyFont="1" applyBorder="1"/>
    <xf numFmtId="0" fontId="0" fillId="0" borderId="38" xfId="0" applyFont="1" applyBorder="1" applyAlignment="1"/>
    <xf numFmtId="0" fontId="0" fillId="0" borderId="39" xfId="0" applyFont="1" applyBorder="1" applyAlignment="1"/>
    <xf numFmtId="0" fontId="0" fillId="0" borderId="40" xfId="0" applyFont="1" applyBorder="1" applyAlignment="1"/>
    <xf numFmtId="0" fontId="6" fillId="0" borderId="37" xfId="0" applyFont="1" applyBorder="1" applyAlignment="1"/>
    <xf numFmtId="0" fontId="6" fillId="0" borderId="34" xfId="0" applyFont="1" applyBorder="1" applyAlignment="1"/>
    <xf numFmtId="0" fontId="6" fillId="0" borderId="35" xfId="0" applyFont="1" applyBorder="1" applyAlignment="1"/>
    <xf numFmtId="0" fontId="6" fillId="0" borderId="36" xfId="0" applyFont="1" applyBorder="1" applyAlignment="1"/>
    <xf numFmtId="0" fontId="23" fillId="0" borderId="26" xfId="0" applyFont="1" applyBorder="1"/>
    <xf numFmtId="0" fontId="23" fillId="0" borderId="46" xfId="0" applyFont="1" applyBorder="1" applyAlignment="1">
      <alignment horizontal="center" vertical="center"/>
    </xf>
    <xf numFmtId="0" fontId="23" fillId="0" borderId="33" xfId="0" applyFont="1" applyBorder="1"/>
    <xf numFmtId="0" fontId="23" fillId="0" borderId="34" xfId="0" applyFont="1" applyBorder="1"/>
    <xf numFmtId="0" fontId="25" fillId="0" borderId="20" xfId="0" applyFont="1" applyBorder="1" applyAlignment="1">
      <alignment horizontal="center" vertical="center"/>
    </xf>
    <xf numFmtId="0" fontId="23" fillId="0" borderId="20" xfId="0" applyFont="1" applyBorder="1" applyAlignment="1">
      <alignment horizontal="center" vertical="center"/>
    </xf>
    <xf numFmtId="0" fontId="23" fillId="0" borderId="20" xfId="0" applyFont="1" applyBorder="1" applyAlignment="1">
      <alignment horizontal="left" vertical="center" wrapText="1"/>
    </xf>
    <xf numFmtId="0" fontId="10" fillId="0" borderId="38" xfId="0" applyFont="1" applyBorder="1" applyAlignment="1"/>
    <xf numFmtId="0" fontId="10" fillId="0" borderId="39" xfId="0" applyFont="1" applyBorder="1"/>
    <xf numFmtId="0" fontId="22" fillId="0" borderId="20" xfId="0" applyFont="1" applyBorder="1" applyAlignment="1">
      <alignment horizontal="left" wrapText="1"/>
    </xf>
    <xf numFmtId="0" fontId="22" fillId="0" borderId="20" xfId="0" applyFont="1" applyBorder="1" applyAlignment="1">
      <alignment wrapText="1"/>
    </xf>
    <xf numFmtId="0" fontId="0" fillId="0" borderId="0" xfId="0" applyFont="1" applyAlignment="1"/>
    <xf numFmtId="0" fontId="21" fillId="0" borderId="0" xfId="0" applyFont="1"/>
    <xf numFmtId="0" fontId="23" fillId="0" borderId="37" xfId="0" applyFont="1" applyBorder="1"/>
    <xf numFmtId="0" fontId="5" fillId="0" borderId="0" xfId="0" applyFont="1"/>
    <xf numFmtId="0" fontId="5" fillId="0" borderId="0" xfId="0" applyFont="1" applyAlignment="1"/>
    <xf numFmtId="0" fontId="5" fillId="10" borderId="20" xfId="0" applyFont="1" applyFill="1" applyBorder="1"/>
    <xf numFmtId="0" fontId="5" fillId="0" borderId="20" xfId="0" applyFont="1" applyFill="1" applyBorder="1"/>
    <xf numFmtId="0" fontId="5" fillId="0" borderId="37" xfId="0" applyFont="1" applyFill="1" applyBorder="1"/>
    <xf numFmtId="0" fontId="5" fillId="0" borderId="20" xfId="0" applyFont="1" applyBorder="1"/>
    <xf numFmtId="0" fontId="5" fillId="0" borderId="37" xfId="0" applyFont="1" applyBorder="1"/>
    <xf numFmtId="0" fontId="26" fillId="0" borderId="0" xfId="0" applyFont="1" applyAlignment="1"/>
    <xf numFmtId="0" fontId="26" fillId="0" borderId="36" xfId="0" applyFont="1" applyBorder="1" applyAlignment="1"/>
    <xf numFmtId="0" fontId="26" fillId="0" borderId="34" xfId="0" applyFont="1" applyBorder="1" applyAlignment="1"/>
    <xf numFmtId="0" fontId="26" fillId="0" borderId="35" xfId="0" applyFont="1" applyBorder="1" applyAlignment="1"/>
    <xf numFmtId="0" fontId="26" fillId="0" borderId="20" xfId="0" applyFont="1" applyBorder="1" applyAlignment="1"/>
    <xf numFmtId="0" fontId="26" fillId="0" borderId="37" xfId="0" applyFont="1" applyBorder="1" applyAlignment="1"/>
    <xf numFmtId="0" fontId="5" fillId="0" borderId="36" xfId="0" applyFont="1" applyBorder="1" applyAlignment="1"/>
    <xf numFmtId="0" fontId="5" fillId="0" borderId="20" xfId="0" applyFont="1" applyBorder="1" applyAlignment="1"/>
    <xf numFmtId="0" fontId="5" fillId="0" borderId="37" xfId="0" applyFont="1" applyBorder="1" applyAlignment="1"/>
    <xf numFmtId="164" fontId="5" fillId="7" borderId="19" xfId="0" applyNumberFormat="1" applyFont="1" applyFill="1" applyBorder="1" applyAlignment="1">
      <alignment horizontal="center"/>
    </xf>
    <xf numFmtId="164" fontId="5" fillId="7" borderId="15" xfId="0" applyNumberFormat="1" applyFont="1" applyFill="1" applyBorder="1" applyAlignment="1">
      <alignment horizontal="center"/>
    </xf>
    <xf numFmtId="0" fontId="5" fillId="0" borderId="20" xfId="0" applyFont="1" applyBorder="1" applyAlignment="1"/>
    <xf numFmtId="0" fontId="5" fillId="0" borderId="34" xfId="0" applyFont="1" applyBorder="1" applyAlignment="1"/>
    <xf numFmtId="0" fontId="5" fillId="0" borderId="35" xfId="0" applyFont="1" applyBorder="1" applyAlignment="1"/>
    <xf numFmtId="0" fontId="28" fillId="0" borderId="0" xfId="0" applyFont="1" applyAlignment="1"/>
    <xf numFmtId="0" fontId="28" fillId="0" borderId="20" xfId="0" applyFont="1" applyBorder="1" applyAlignment="1"/>
    <xf numFmtId="0" fontId="28" fillId="0" borderId="37" xfId="0" applyFont="1" applyBorder="1" applyAlignment="1"/>
    <xf numFmtId="0" fontId="28" fillId="0" borderId="20" xfId="0" applyFont="1" applyBorder="1" applyAlignment="1"/>
    <xf numFmtId="0" fontId="5" fillId="0" borderId="20" xfId="0" applyFont="1" applyBorder="1" applyAlignment="1">
      <alignment vertical="top"/>
    </xf>
    <xf numFmtId="164" fontId="5" fillId="12" borderId="15" xfId="0" applyNumberFormat="1" applyFont="1" applyFill="1" applyBorder="1" applyAlignment="1">
      <alignment horizontal="right"/>
    </xf>
    <xf numFmtId="0" fontId="5" fillId="12" borderId="15" xfId="0" applyFont="1" applyFill="1" applyBorder="1"/>
    <xf numFmtId="0" fontId="28" fillId="0" borderId="38" xfId="0" applyFont="1" applyBorder="1" applyAlignment="1"/>
    <xf numFmtId="0" fontId="28" fillId="0" borderId="39" xfId="0" applyFont="1" applyBorder="1" applyAlignment="1"/>
    <xf numFmtId="0" fontId="28" fillId="0" borderId="40" xfId="0" applyFont="1" applyBorder="1" applyAlignment="1"/>
    <xf numFmtId="0" fontId="5" fillId="0" borderId="38" xfId="0" applyFont="1" applyBorder="1" applyAlignment="1"/>
    <xf numFmtId="0" fontId="5" fillId="0" borderId="39" xfId="0" applyFont="1" applyBorder="1" applyAlignment="1"/>
    <xf numFmtId="0" fontId="5" fillId="0" borderId="40" xfId="0" applyFont="1" applyBorder="1" applyAlignment="1"/>
    <xf numFmtId="164" fontId="5" fillId="0" borderId="20" xfId="0" applyNumberFormat="1" applyFont="1" applyFill="1" applyBorder="1" applyAlignment="1">
      <alignment horizontal="center"/>
    </xf>
    <xf numFmtId="0" fontId="31" fillId="0" borderId="20" xfId="0" applyFont="1" applyBorder="1" applyAlignment="1"/>
    <xf numFmtId="0" fontId="34" fillId="0" borderId="20" xfId="0" applyFont="1" applyFill="1" applyBorder="1"/>
    <xf numFmtId="0" fontId="28" fillId="0" borderId="0" xfId="0" applyFont="1"/>
    <xf numFmtId="0" fontId="28" fillId="0" borderId="20" xfId="0" applyFont="1" applyBorder="1"/>
    <xf numFmtId="0" fontId="28" fillId="0" borderId="20" xfId="0" applyFont="1" applyFill="1" applyBorder="1"/>
    <xf numFmtId="0" fontId="22" fillId="0" borderId="20" xfId="0" applyFont="1" applyBorder="1" applyAlignment="1"/>
    <xf numFmtId="0" fontId="28" fillId="0" borderId="20" xfId="0" applyFont="1" applyFill="1" applyBorder="1" applyAlignment="1"/>
    <xf numFmtId="164" fontId="5" fillId="7" borderId="17" xfId="0" applyNumberFormat="1" applyFont="1" applyFill="1" applyBorder="1" applyAlignment="1">
      <alignment horizontal="center"/>
    </xf>
    <xf numFmtId="164" fontId="5" fillId="7" borderId="14" xfId="0" applyNumberFormat="1" applyFont="1" applyFill="1" applyBorder="1" applyAlignment="1">
      <alignment horizontal="center"/>
    </xf>
    <xf numFmtId="0" fontId="29" fillId="0" borderId="20" xfId="0" applyFont="1" applyBorder="1" applyAlignment="1"/>
    <xf numFmtId="0" fontId="5" fillId="0" borderId="53" xfId="0" applyFont="1" applyBorder="1" applyAlignment="1"/>
    <xf numFmtId="0" fontId="5" fillId="0" borderId="54" xfId="0" applyFont="1" applyBorder="1" applyAlignment="1"/>
    <xf numFmtId="0" fontId="5" fillId="0" borderId="55" xfId="0" applyFont="1" applyBorder="1" applyAlignment="1"/>
    <xf numFmtId="0" fontId="5" fillId="0" borderId="56" xfId="0" applyFont="1" applyBorder="1" applyAlignment="1"/>
    <xf numFmtId="0" fontId="5" fillId="0" borderId="57" xfId="0" applyFont="1" applyBorder="1" applyAlignment="1"/>
    <xf numFmtId="0" fontId="22" fillId="0" borderId="57" xfId="0" applyFont="1" applyBorder="1"/>
    <xf numFmtId="0" fontId="5" fillId="0" borderId="57" xfId="0" applyFont="1" applyBorder="1"/>
    <xf numFmtId="0" fontId="22" fillId="0" borderId="57" xfId="0" applyFont="1" applyBorder="1" applyAlignment="1">
      <alignment horizontal="left" wrapText="1"/>
    </xf>
    <xf numFmtId="0" fontId="22" fillId="0" borderId="57" xfId="0" applyFont="1" applyBorder="1" applyAlignment="1">
      <alignment wrapText="1"/>
    </xf>
    <xf numFmtId="0" fontId="5" fillId="0" borderId="57" xfId="0" applyFont="1" applyFill="1" applyBorder="1"/>
    <xf numFmtId="0" fontId="28" fillId="0" borderId="56" xfId="0" applyFont="1" applyBorder="1"/>
    <xf numFmtId="0" fontId="28" fillId="0" borderId="57" xfId="0" applyFont="1" applyBorder="1"/>
    <xf numFmtId="0" fontId="28" fillId="0" borderId="56" xfId="0" applyFont="1" applyBorder="1" applyAlignment="1"/>
    <xf numFmtId="0" fontId="28" fillId="0" borderId="57" xfId="0" applyFont="1" applyBorder="1" applyAlignment="1"/>
    <xf numFmtId="0" fontId="5" fillId="0" borderId="20" xfId="0" applyFont="1" applyFill="1" applyBorder="1" applyAlignment="1"/>
    <xf numFmtId="0" fontId="28" fillId="0" borderId="60" xfId="0" applyFont="1" applyBorder="1" applyAlignment="1"/>
    <xf numFmtId="0" fontId="28" fillId="0" borderId="61" xfId="0" applyFont="1" applyBorder="1" applyAlignment="1"/>
    <xf numFmtId="0" fontId="29" fillId="0" borderId="61" xfId="0" applyFont="1" applyBorder="1" applyAlignment="1"/>
    <xf numFmtId="0" fontId="28" fillId="0" borderId="62" xfId="0" applyFont="1" applyBorder="1" applyAlignment="1"/>
    <xf numFmtId="0" fontId="32" fillId="0" borderId="20" xfId="0" applyFont="1" applyFill="1" applyBorder="1"/>
    <xf numFmtId="0" fontId="28" fillId="0" borderId="57" xfId="0" applyFont="1" applyFill="1" applyBorder="1"/>
    <xf numFmtId="0" fontId="23" fillId="0" borderId="57" xfId="0" applyFont="1" applyBorder="1"/>
    <xf numFmtId="0" fontId="23" fillId="0" borderId="54" xfId="0" applyFont="1" applyBorder="1"/>
    <xf numFmtId="0" fontId="23" fillId="0" borderId="54" xfId="0" applyFont="1" applyBorder="1" applyAlignment="1">
      <alignment horizontal="center"/>
    </xf>
    <xf numFmtId="0" fontId="23" fillId="0" borderId="0" xfId="0" applyFont="1" applyAlignment="1">
      <alignment horizontal="center"/>
    </xf>
    <xf numFmtId="0" fontId="23" fillId="0" borderId="55" xfId="0" applyFont="1" applyBorder="1"/>
    <xf numFmtId="0" fontId="36" fillId="13" borderId="20" xfId="0" applyFont="1" applyFill="1" applyBorder="1" applyAlignment="1">
      <alignment horizontal="center" vertical="center"/>
    </xf>
    <xf numFmtId="0" fontId="36" fillId="13" borderId="20" xfId="0" applyFont="1" applyFill="1" applyBorder="1" applyAlignment="1">
      <alignment horizontal="center" vertical="center" wrapText="1"/>
    </xf>
    <xf numFmtId="0" fontId="23" fillId="0" borderId="56" xfId="0" applyFont="1" applyBorder="1"/>
    <xf numFmtId="0" fontId="23" fillId="0" borderId="53" xfId="0" applyFont="1" applyBorder="1"/>
    <xf numFmtId="0" fontId="23" fillId="0" borderId="54" xfId="0" applyFont="1" applyBorder="1" applyAlignment="1">
      <alignment wrapText="1"/>
    </xf>
    <xf numFmtId="0" fontId="5" fillId="0" borderId="60" xfId="0" applyFont="1" applyBorder="1" applyAlignment="1"/>
    <xf numFmtId="0" fontId="5" fillId="0" borderId="61" xfId="0" applyFont="1" applyBorder="1" applyAlignment="1"/>
    <xf numFmtId="0" fontId="5" fillId="0" borderId="62" xfId="0" applyFont="1" applyBorder="1" applyAlignment="1"/>
    <xf numFmtId="0" fontId="23" fillId="0" borderId="74" xfId="0" applyFont="1" applyBorder="1"/>
    <xf numFmtId="0" fontId="23" fillId="0" borderId="75" xfId="0" applyFont="1" applyBorder="1"/>
    <xf numFmtId="0" fontId="5" fillId="0" borderId="74" xfId="0" applyFont="1" applyBorder="1" applyAlignment="1"/>
    <xf numFmtId="164" fontId="5" fillId="0" borderId="20" xfId="0" applyNumberFormat="1" applyFont="1" applyFill="1" applyBorder="1" applyAlignment="1">
      <alignment horizontal="center" vertical="center"/>
    </xf>
    <xf numFmtId="0" fontId="5" fillId="11" borderId="47" xfId="0" applyFont="1" applyFill="1" applyBorder="1" applyAlignment="1">
      <alignment vertical="top" wrapText="1"/>
    </xf>
    <xf numFmtId="0" fontId="5" fillId="11" borderId="47" xfId="0" applyFont="1" applyFill="1" applyBorder="1" applyAlignment="1">
      <alignment wrapText="1"/>
    </xf>
    <xf numFmtId="0" fontId="5" fillId="0" borderId="79" xfId="0" applyFont="1" applyBorder="1" applyAlignment="1"/>
    <xf numFmtId="0" fontId="5" fillId="0" borderId="20" xfId="0" applyFont="1" applyBorder="1" applyAlignment="1">
      <alignment vertical="top"/>
    </xf>
    <xf numFmtId="0" fontId="20" fillId="0" borderId="39" xfId="0" applyFont="1" applyBorder="1"/>
    <xf numFmtId="0" fontId="27" fillId="0" borderId="20" xfId="0" applyFont="1" applyBorder="1"/>
    <xf numFmtId="0" fontId="27" fillId="0" borderId="0" xfId="0" applyFont="1"/>
    <xf numFmtId="0" fontId="23" fillId="6" borderId="76" xfId="0" applyFont="1" applyFill="1" applyBorder="1" applyAlignment="1">
      <alignment horizontal="center" vertical="center"/>
    </xf>
    <xf numFmtId="0" fontId="23" fillId="9" borderId="76" xfId="0" applyFont="1" applyFill="1" applyBorder="1" applyAlignment="1">
      <alignment horizontal="center" vertical="center"/>
    </xf>
    <xf numFmtId="0" fontId="23" fillId="0" borderId="76" xfId="0" applyFont="1" applyBorder="1" applyAlignment="1">
      <alignment horizontal="center" vertical="center"/>
    </xf>
    <xf numFmtId="0" fontId="5" fillId="0" borderId="39" xfId="0" applyFont="1" applyBorder="1"/>
    <xf numFmtId="0" fontId="5" fillId="0" borderId="39" xfId="0" applyFont="1" applyBorder="1" applyAlignment="1">
      <alignment vertical="top"/>
    </xf>
    <xf numFmtId="0" fontId="28" fillId="0" borderId="79" xfId="0" applyFont="1" applyBorder="1" applyAlignment="1"/>
    <xf numFmtId="0" fontId="26" fillId="0" borderId="79" xfId="0" applyFont="1" applyBorder="1" applyAlignment="1"/>
    <xf numFmtId="0" fontId="5" fillId="0" borderId="49" xfId="0" applyFont="1" applyBorder="1"/>
    <xf numFmtId="0" fontId="5" fillId="0" borderId="78" xfId="0" applyFont="1" applyBorder="1"/>
    <xf numFmtId="0" fontId="5" fillId="0" borderId="50" xfId="0" applyFont="1" applyBorder="1"/>
    <xf numFmtId="0" fontId="5" fillId="0" borderId="77" xfId="0" applyFont="1" applyBorder="1" applyAlignment="1"/>
    <xf numFmtId="0" fontId="5" fillId="0" borderId="89" xfId="0" applyFont="1" applyBorder="1" applyAlignment="1"/>
    <xf numFmtId="0" fontId="5" fillId="0" borderId="98" xfId="0" applyFont="1" applyBorder="1" applyAlignment="1"/>
    <xf numFmtId="0" fontId="5" fillId="0" borderId="73" xfId="0" applyFont="1" applyBorder="1" applyAlignment="1"/>
    <xf numFmtId="0" fontId="5" fillId="0" borderId="52" xfId="0" applyFont="1" applyBorder="1" applyAlignment="1"/>
    <xf numFmtId="164" fontId="5" fillId="12" borderId="19" xfId="0" applyNumberFormat="1" applyFont="1" applyFill="1" applyBorder="1" applyAlignment="1">
      <alignment horizontal="right"/>
    </xf>
    <xf numFmtId="0" fontId="5" fillId="12" borderId="19" xfId="0" applyFont="1" applyFill="1" applyBorder="1"/>
    <xf numFmtId="164" fontId="5" fillId="11" borderId="48" xfId="0" applyNumberFormat="1" applyFont="1" applyFill="1" applyBorder="1" applyAlignment="1"/>
    <xf numFmtId="0" fontId="23" fillId="0" borderId="113" xfId="0" applyFont="1" applyBorder="1"/>
    <xf numFmtId="0" fontId="5" fillId="0" borderId="20" xfId="0" applyFont="1" applyBorder="1" applyAlignment="1"/>
    <xf numFmtId="0" fontId="5" fillId="0" borderId="37" xfId="0" applyFont="1" applyBorder="1" applyAlignment="1"/>
    <xf numFmtId="0" fontId="5" fillId="0" borderId="20" xfId="0" applyFont="1" applyBorder="1"/>
    <xf numFmtId="0" fontId="39" fillId="0" borderId="20" xfId="0" applyFont="1" applyBorder="1" applyAlignment="1"/>
    <xf numFmtId="0" fontId="4" fillId="0" borderId="20" xfId="0" applyFont="1" applyBorder="1" applyAlignment="1"/>
    <xf numFmtId="0" fontId="3" fillId="11" borderId="47" xfId="0" applyFont="1" applyFill="1" applyBorder="1"/>
    <xf numFmtId="0" fontId="3" fillId="11" borderId="64" xfId="0" applyFont="1" applyFill="1" applyBorder="1"/>
    <xf numFmtId="164" fontId="5" fillId="0" borderId="57" xfId="0" applyNumberFormat="1" applyFont="1" applyFill="1" applyBorder="1" applyAlignment="1">
      <alignment horizontal="center" vertical="center"/>
    </xf>
    <xf numFmtId="164" fontId="5" fillId="0" borderId="57" xfId="0" applyNumberFormat="1" applyFont="1" applyFill="1" applyBorder="1" applyAlignment="1">
      <alignment horizontal="center"/>
    </xf>
    <xf numFmtId="0" fontId="26" fillId="0" borderId="57" xfId="0" applyFont="1" applyBorder="1" applyAlignment="1"/>
    <xf numFmtId="0" fontId="5" fillId="0" borderId="20" xfId="0" applyFont="1" applyBorder="1" applyAlignment="1"/>
    <xf numFmtId="0" fontId="22" fillId="0" borderId="20" xfId="0" applyFont="1" applyBorder="1"/>
    <xf numFmtId="0" fontId="0" fillId="0" borderId="20" xfId="0" applyFont="1" applyBorder="1" applyAlignment="1"/>
    <xf numFmtId="0" fontId="5" fillId="0" borderId="20" xfId="0" applyFont="1" applyBorder="1"/>
    <xf numFmtId="0" fontId="5" fillId="0" borderId="37" xfId="0" applyFont="1" applyBorder="1" applyAlignment="1"/>
    <xf numFmtId="0" fontId="0" fillId="0" borderId="0" xfId="0" applyFont="1" applyAlignment="1"/>
    <xf numFmtId="0" fontId="0" fillId="0" borderId="20" xfId="0" applyFont="1" applyBorder="1" applyAlignment="1"/>
    <xf numFmtId="0" fontId="0" fillId="0" borderId="0" xfId="0" applyFont="1" applyAlignment="1"/>
    <xf numFmtId="164" fontId="5" fillId="11" borderId="117" xfId="0" applyNumberFormat="1" applyFont="1" applyFill="1" applyBorder="1" applyAlignment="1"/>
    <xf numFmtId="8" fontId="12" fillId="3" borderId="48" xfId="0" applyNumberFormat="1" applyFont="1" applyFill="1" applyBorder="1" applyAlignment="1">
      <alignment horizontal="center" wrapText="1"/>
    </xf>
    <xf numFmtId="0" fontId="10" fillId="0" borderId="48" xfId="0" applyFont="1" applyBorder="1"/>
    <xf numFmtId="0" fontId="11" fillId="0" borderId="33" xfId="0" applyFont="1" applyBorder="1" applyAlignment="1"/>
    <xf numFmtId="0" fontId="6" fillId="0" borderId="95" xfId="0" applyFont="1" applyBorder="1" applyAlignment="1"/>
    <xf numFmtId="0" fontId="0" fillId="0" borderId="20" xfId="0" applyFont="1" applyFill="1" applyBorder="1" applyAlignment="1"/>
    <xf numFmtId="8" fontId="12" fillId="0" borderId="20" xfId="0" applyNumberFormat="1" applyFont="1" applyFill="1" applyBorder="1" applyAlignment="1">
      <alignment horizontal="center" wrapText="1"/>
    </xf>
    <xf numFmtId="164" fontId="6" fillId="0" borderId="20" xfId="0" applyNumberFormat="1" applyFont="1" applyFill="1" applyBorder="1"/>
    <xf numFmtId="0" fontId="10" fillId="0" borderId="20" xfId="0" applyFont="1" applyFill="1" applyBorder="1" applyAlignment="1"/>
    <xf numFmtId="0" fontId="10" fillId="0" borderId="20" xfId="0" applyFont="1" applyFill="1" applyBorder="1"/>
    <xf numFmtId="0" fontId="12" fillId="0" borderId="20" xfId="0" applyFont="1" applyFill="1" applyBorder="1" applyAlignment="1"/>
    <xf numFmtId="0" fontId="7" fillId="0" borderId="20" xfId="0" applyFont="1" applyFill="1" applyBorder="1" applyAlignment="1"/>
    <xf numFmtId="0" fontId="12" fillId="0" borderId="20" xfId="0" applyFont="1" applyFill="1" applyBorder="1" applyAlignment="1">
      <alignment wrapText="1"/>
    </xf>
    <xf numFmtId="0" fontId="6" fillId="0" borderId="20" xfId="0" applyFont="1" applyFill="1" applyBorder="1" applyAlignment="1"/>
    <xf numFmtId="0" fontId="5" fillId="0" borderId="20" xfId="0" applyFont="1" applyBorder="1" applyAlignment="1"/>
    <xf numFmtId="0" fontId="0" fillId="0" borderId="20" xfId="0" applyFont="1" applyBorder="1" applyAlignment="1"/>
    <xf numFmtId="0" fontId="5" fillId="0" borderId="20" xfId="0" applyFont="1" applyBorder="1"/>
    <xf numFmtId="0" fontId="5" fillId="0" borderId="37" xfId="0" applyFont="1" applyBorder="1" applyAlignment="1"/>
    <xf numFmtId="0" fontId="0" fillId="0" borderId="0" xfId="0" applyFont="1" applyAlignment="1"/>
    <xf numFmtId="0" fontId="21" fillId="17" borderId="33" xfId="0" applyFont="1" applyFill="1" applyBorder="1"/>
    <xf numFmtId="0" fontId="5" fillId="17" borderId="34" xfId="0" applyFont="1" applyFill="1" applyBorder="1"/>
    <xf numFmtId="0" fontId="5" fillId="17" borderId="35" xfId="0" applyFont="1" applyFill="1" applyBorder="1"/>
    <xf numFmtId="0" fontId="22" fillId="17" borderId="36" xfId="0" applyFont="1" applyFill="1" applyBorder="1"/>
    <xf numFmtId="0" fontId="22" fillId="17" borderId="20" xfId="0" applyFont="1" applyFill="1" applyBorder="1"/>
    <xf numFmtId="0" fontId="22" fillId="17" borderId="37" xfId="0" applyFont="1" applyFill="1" applyBorder="1"/>
    <xf numFmtId="0" fontId="20" fillId="0" borderId="20" xfId="0" applyFont="1" applyBorder="1" applyAlignment="1"/>
    <xf numFmtId="0" fontId="15" fillId="0" borderId="20" xfId="0" applyFont="1" applyBorder="1"/>
    <xf numFmtId="0" fontId="15" fillId="0" borderId="36" xfId="0" applyFont="1" applyBorder="1"/>
    <xf numFmtId="0" fontId="15" fillId="0" borderId="20" xfId="0" applyFont="1" applyFill="1" applyBorder="1" applyAlignment="1">
      <alignment horizontal="left" vertical="top" wrapText="1"/>
    </xf>
    <xf numFmtId="0" fontId="42" fillId="0" borderId="20" xfId="0" applyFont="1" applyBorder="1"/>
    <xf numFmtId="0" fontId="43" fillId="0" borderId="37" xfId="0" applyFont="1" applyBorder="1" applyAlignment="1"/>
    <xf numFmtId="0" fontId="43" fillId="0" borderId="0" xfId="0" applyFont="1" applyAlignment="1"/>
    <xf numFmtId="164" fontId="5" fillId="7" borderId="15" xfId="0" applyNumberFormat="1" applyFont="1" applyFill="1" applyBorder="1" applyAlignment="1" applyProtection="1">
      <alignment horizontal="center"/>
      <protection locked="0"/>
    </xf>
    <xf numFmtId="164" fontId="5" fillId="7" borderId="19" xfId="0" applyNumberFormat="1" applyFont="1" applyFill="1" applyBorder="1" applyAlignment="1" applyProtection="1">
      <alignment horizontal="center"/>
      <protection locked="0"/>
    </xf>
    <xf numFmtId="164" fontId="5" fillId="7" borderId="23" xfId="0" applyNumberFormat="1" applyFont="1" applyFill="1" applyBorder="1" applyAlignment="1" applyProtection="1">
      <alignment horizontal="center"/>
      <protection locked="0"/>
    </xf>
    <xf numFmtId="164" fontId="5" fillId="7" borderId="48" xfId="0" applyNumberFormat="1" applyFont="1" applyFill="1" applyBorder="1" applyAlignment="1" applyProtection="1">
      <alignment horizontal="center"/>
      <protection locked="0"/>
    </xf>
    <xf numFmtId="164" fontId="5" fillId="7" borderId="94" xfId="0" applyNumberFormat="1" applyFont="1" applyFill="1" applyBorder="1" applyAlignment="1" applyProtection="1">
      <alignment horizontal="center"/>
      <protection locked="0"/>
    </xf>
    <xf numFmtId="164" fontId="5" fillId="7" borderId="80" xfId="0" applyNumberFormat="1" applyFont="1" applyFill="1" applyBorder="1" applyAlignment="1" applyProtection="1">
      <alignment horizontal="center"/>
      <protection locked="0"/>
    </xf>
    <xf numFmtId="164" fontId="5" fillId="7" borderId="96" xfId="0" applyNumberFormat="1" applyFont="1" applyFill="1" applyBorder="1" applyAlignment="1" applyProtection="1">
      <alignment horizontal="center"/>
      <protection locked="0"/>
    </xf>
    <xf numFmtId="164" fontId="5" fillId="7" borderId="48" xfId="0" applyNumberFormat="1" applyFont="1" applyFill="1" applyBorder="1" applyAlignment="1" applyProtection="1">
      <alignment horizontal="center" vertical="center"/>
      <protection locked="0"/>
    </xf>
    <xf numFmtId="164" fontId="5" fillId="12" borderId="19" xfId="0" applyNumberFormat="1" applyFont="1" applyFill="1" applyBorder="1" applyAlignment="1" applyProtection="1">
      <alignment horizontal="right"/>
      <protection locked="0"/>
    </xf>
    <xf numFmtId="164" fontId="5" fillId="12" borderId="15" xfId="0" applyNumberFormat="1" applyFont="1" applyFill="1" applyBorder="1" applyAlignment="1" applyProtection="1">
      <alignment horizontal="right"/>
      <protection locked="0"/>
    </xf>
    <xf numFmtId="0" fontId="5" fillId="12" borderId="19" xfId="0" applyFont="1" applyFill="1" applyBorder="1" applyProtection="1">
      <protection locked="0"/>
    </xf>
    <xf numFmtId="0" fontId="5" fillId="12" borderId="15" xfId="0" applyFont="1" applyFill="1" applyBorder="1" applyProtection="1">
      <protection locked="0"/>
    </xf>
    <xf numFmtId="164" fontId="5" fillId="12" borderId="80" xfId="0" applyNumberFormat="1" applyFont="1" applyFill="1" applyBorder="1" applyAlignment="1" applyProtection="1">
      <alignment horizontal="center"/>
      <protection locked="0"/>
    </xf>
    <xf numFmtId="164" fontId="5" fillId="12" borderId="47" xfId="0" applyNumberFormat="1" applyFont="1" applyFill="1" applyBorder="1" applyAlignment="1" applyProtection="1">
      <alignment horizontal="center"/>
      <protection locked="0"/>
    </xf>
    <xf numFmtId="164" fontId="5" fillId="12" borderId="49" xfId="0" applyNumberFormat="1" applyFont="1" applyFill="1" applyBorder="1" applyAlignment="1" applyProtection="1">
      <alignment horizontal="center" vertical="center"/>
      <protection locked="0"/>
    </xf>
    <xf numFmtId="164" fontId="5" fillId="0" borderId="20" xfId="0" applyNumberFormat="1" applyFont="1" applyFill="1" applyBorder="1"/>
    <xf numFmtId="0" fontId="5" fillId="0" borderId="54" xfId="0" applyFont="1" applyFill="1" applyBorder="1" applyAlignment="1">
      <alignment horizontal="left" vertical="top" wrapText="1"/>
    </xf>
    <xf numFmtId="0" fontId="22" fillId="0" borderId="54" xfId="0" applyFont="1" applyBorder="1"/>
    <xf numFmtId="0" fontId="5" fillId="0" borderId="25" xfId="0" applyFont="1" applyBorder="1" applyAlignment="1"/>
    <xf numFmtId="0" fontId="5" fillId="0" borderId="54" xfId="0" applyFont="1" applyBorder="1"/>
    <xf numFmtId="0" fontId="5" fillId="0" borderId="119" xfId="0" applyFont="1" applyBorder="1" applyAlignment="1"/>
    <xf numFmtId="164" fontId="5" fillId="0" borderId="63" xfId="0" applyNumberFormat="1" applyFont="1" applyFill="1" applyBorder="1"/>
    <xf numFmtId="0" fontId="20" fillId="18" borderId="121" xfId="0" applyFont="1" applyFill="1" applyBorder="1"/>
    <xf numFmtId="0" fontId="5" fillId="18" borderId="120" xfId="0" applyFont="1" applyFill="1" applyBorder="1"/>
    <xf numFmtId="164" fontId="41" fillId="7" borderId="47" xfId="0" applyNumberFormat="1" applyFont="1" applyFill="1" applyBorder="1"/>
    <xf numFmtId="8" fontId="12" fillId="0" borderId="48" xfId="0" applyNumberFormat="1" applyFont="1" applyFill="1" applyBorder="1" applyAlignment="1" applyProtection="1">
      <alignment horizontal="center" wrapText="1"/>
      <protection locked="0"/>
    </xf>
    <xf numFmtId="164" fontId="6" fillId="4" borderId="48" xfId="0" applyNumberFormat="1" applyFont="1" applyFill="1" applyBorder="1" applyProtection="1">
      <protection locked="0"/>
    </xf>
    <xf numFmtId="0" fontId="10" fillId="0" borderId="48" xfId="0" applyFont="1" applyBorder="1" applyProtection="1">
      <protection locked="0"/>
    </xf>
    <xf numFmtId="0" fontId="6" fillId="0" borderId="20" xfId="0" applyFont="1" applyBorder="1"/>
    <xf numFmtId="0" fontId="5" fillId="0" borderId="20" xfId="0" applyFont="1" applyBorder="1" applyAlignment="1"/>
    <xf numFmtId="0" fontId="5" fillId="0" borderId="37" xfId="0" applyFont="1" applyBorder="1" applyAlignment="1"/>
    <xf numFmtId="0" fontId="1" fillId="0" borderId="39" xfId="0" applyFont="1" applyBorder="1" applyAlignment="1"/>
    <xf numFmtId="0" fontId="28" fillId="0" borderId="54" xfId="0" applyFont="1" applyBorder="1" applyAlignment="1">
      <alignment wrapText="1"/>
    </xf>
    <xf numFmtId="0" fontId="28" fillId="0" borderId="20" xfId="0" applyFont="1" applyBorder="1" applyAlignment="1">
      <alignment wrapText="1"/>
    </xf>
    <xf numFmtId="0" fontId="5" fillId="0" borderId="20" xfId="0" applyFont="1" applyBorder="1" applyAlignment="1">
      <alignment wrapText="1"/>
    </xf>
    <xf numFmtId="0" fontId="0" fillId="0" borderId="0" xfId="0" applyFont="1" applyAlignment="1">
      <alignment wrapText="1"/>
    </xf>
    <xf numFmtId="0" fontId="5" fillId="2" borderId="109" xfId="0" applyFont="1" applyFill="1" applyBorder="1" applyAlignment="1"/>
    <xf numFmtId="0" fontId="0" fillId="0" borderId="110" xfId="0" applyFont="1" applyBorder="1" applyAlignment="1"/>
    <xf numFmtId="0" fontId="22" fillId="0" borderId="110" xfId="0" applyFont="1" applyBorder="1"/>
    <xf numFmtId="0" fontId="5" fillId="2" borderId="111" xfId="0" applyFont="1" applyFill="1" applyBorder="1" applyAlignment="1"/>
    <xf numFmtId="0" fontId="22" fillId="0" borderId="112" xfId="0" applyFont="1" applyBorder="1"/>
    <xf numFmtId="0" fontId="5" fillId="2" borderId="1" xfId="0" applyFont="1" applyFill="1" applyBorder="1" applyAlignment="1">
      <alignment horizontal="center" wrapText="1"/>
    </xf>
    <xf numFmtId="0" fontId="22" fillId="0" borderId="3" xfId="0" applyFont="1" applyBorder="1" applyAlignment="1">
      <alignment horizontal="center"/>
    </xf>
    <xf numFmtId="0" fontId="22" fillId="0" borderId="16" xfId="0" applyFont="1" applyBorder="1" applyAlignment="1">
      <alignment horizontal="center"/>
    </xf>
    <xf numFmtId="0" fontId="22" fillId="0" borderId="17" xfId="0" applyFont="1" applyBorder="1" applyAlignment="1">
      <alignment horizontal="center"/>
    </xf>
    <xf numFmtId="0" fontId="5" fillId="2" borderId="12" xfId="0" applyFont="1" applyFill="1" applyBorder="1" applyAlignment="1">
      <alignment horizontal="center" wrapText="1"/>
    </xf>
    <xf numFmtId="0" fontId="22" fillId="0" borderId="14" xfId="0" applyFont="1" applyBorder="1"/>
    <xf numFmtId="0" fontId="5" fillId="2" borderId="12" xfId="0" applyFont="1" applyFill="1" applyBorder="1" applyAlignment="1">
      <alignment horizontal="center" vertical="top" wrapText="1"/>
    </xf>
    <xf numFmtId="0" fontId="5" fillId="2" borderId="71" xfId="0" applyFont="1" applyFill="1" applyBorder="1" applyAlignment="1"/>
    <xf numFmtId="0" fontId="22" fillId="0" borderId="72" xfId="0" applyFont="1" applyBorder="1"/>
    <xf numFmtId="0" fontId="22" fillId="17" borderId="36" xfId="0" applyFont="1" applyFill="1" applyBorder="1" applyAlignment="1">
      <alignment horizontal="left" wrapText="1"/>
    </xf>
    <xf numFmtId="0" fontId="22" fillId="17" borderId="20" xfId="0" applyFont="1" applyFill="1" applyBorder="1" applyAlignment="1">
      <alignment horizontal="left" wrapText="1"/>
    </xf>
    <xf numFmtId="0" fontId="22" fillId="17" borderId="37" xfId="0" applyFont="1" applyFill="1" applyBorder="1" applyAlignment="1">
      <alignment horizontal="left" wrapText="1"/>
    </xf>
    <xf numFmtId="0" fontId="22" fillId="17" borderId="38" xfId="0" applyFont="1" applyFill="1" applyBorder="1" applyAlignment="1">
      <alignment horizontal="left" wrapText="1"/>
    </xf>
    <xf numFmtId="0" fontId="22" fillId="17" borderId="39" xfId="0" applyFont="1" applyFill="1" applyBorder="1" applyAlignment="1">
      <alignment horizontal="left" wrapText="1"/>
    </xf>
    <xf numFmtId="0" fontId="22" fillId="17" borderId="40" xfId="0" applyFont="1" applyFill="1" applyBorder="1" applyAlignment="1">
      <alignment horizontal="left" wrapText="1"/>
    </xf>
    <xf numFmtId="0" fontId="28" fillId="6" borderId="1" xfId="0" applyFont="1" applyFill="1" applyBorder="1" applyAlignment="1">
      <alignment horizontal="center" vertical="center" wrapText="1"/>
    </xf>
    <xf numFmtId="0" fontId="22" fillId="0" borderId="24" xfId="0" applyFont="1" applyBorder="1"/>
    <xf numFmtId="0" fontId="22" fillId="0" borderId="3" xfId="0" applyFont="1" applyBorder="1"/>
    <xf numFmtId="0" fontId="22" fillId="0" borderId="6" xfId="0" applyFont="1" applyBorder="1"/>
    <xf numFmtId="0" fontId="5" fillId="0" borderId="20" xfId="0" applyFont="1" applyBorder="1" applyAlignment="1"/>
    <xf numFmtId="0" fontId="22" fillId="0" borderId="8" xfId="0" applyFont="1" applyBorder="1"/>
    <xf numFmtId="0" fontId="22" fillId="0" borderId="16" xfId="0" applyFont="1" applyBorder="1"/>
    <xf numFmtId="0" fontId="22" fillId="0" borderId="25" xfId="0" applyFont="1" applyBorder="1"/>
    <xf numFmtId="0" fontId="22" fillId="0" borderId="17" xfId="0" applyFont="1" applyBorder="1"/>
    <xf numFmtId="0" fontId="5" fillId="2" borderId="48" xfId="0" applyFont="1" applyFill="1" applyBorder="1" applyAlignment="1">
      <alignment vertical="top" wrapText="1"/>
    </xf>
    <xf numFmtId="0" fontId="5" fillId="0" borderId="48" xfId="0" applyFont="1" applyBorder="1" applyAlignment="1"/>
    <xf numFmtId="0" fontId="5" fillId="2" borderId="48" xfId="0" applyFont="1" applyFill="1" applyBorder="1" applyAlignment="1"/>
    <xf numFmtId="0" fontId="28" fillId="0" borderId="33" xfId="0" applyFont="1" applyBorder="1" applyAlignment="1">
      <alignment horizontal="left" vertical="top" wrapText="1"/>
    </xf>
    <xf numFmtId="0" fontId="28" fillId="0" borderId="34" xfId="0" applyFont="1" applyBorder="1" applyAlignment="1">
      <alignment horizontal="left" vertical="top" wrapText="1"/>
    </xf>
    <xf numFmtId="0" fontId="22" fillId="0" borderId="34" xfId="0" applyFont="1" applyBorder="1"/>
    <xf numFmtId="0" fontId="22" fillId="0" borderId="35" xfId="0" applyFont="1" applyBorder="1"/>
    <xf numFmtId="0" fontId="22" fillId="0" borderId="36" xfId="0" applyFont="1" applyBorder="1"/>
    <xf numFmtId="0" fontId="22" fillId="0" borderId="20" xfId="0" applyFont="1" applyBorder="1"/>
    <xf numFmtId="0" fontId="22" fillId="0" borderId="37" xfId="0" applyFont="1" applyBorder="1"/>
    <xf numFmtId="0" fontId="22" fillId="0" borderId="38" xfId="0" applyFont="1" applyBorder="1"/>
    <xf numFmtId="0" fontId="22" fillId="0" borderId="39" xfId="0" applyFont="1" applyBorder="1"/>
    <xf numFmtId="0" fontId="22" fillId="0" borderId="40" xfId="0" applyFont="1" applyBorder="1"/>
    <xf numFmtId="0" fontId="5" fillId="0" borderId="41" xfId="0" applyFont="1" applyBorder="1" applyAlignment="1">
      <alignment vertical="top" wrapText="1" shrinkToFit="1"/>
    </xf>
    <xf numFmtId="0" fontId="22" fillId="0" borderId="24" xfId="0" applyFont="1" applyBorder="1" applyAlignment="1">
      <alignment wrapText="1" shrinkToFit="1"/>
    </xf>
    <xf numFmtId="0" fontId="22" fillId="0" borderId="36" xfId="0" applyFont="1" applyBorder="1" applyAlignment="1">
      <alignment wrapText="1" shrinkToFit="1"/>
    </xf>
    <xf numFmtId="0" fontId="22" fillId="0" borderId="20" xfId="0" applyFont="1" applyBorder="1" applyAlignment="1">
      <alignment wrapText="1" shrinkToFit="1"/>
    </xf>
    <xf numFmtId="0" fontId="5" fillId="2" borderId="48" xfId="0" applyFont="1" applyFill="1" applyBorder="1" applyAlignment="1">
      <alignment horizontal="center" vertical="top" wrapText="1"/>
    </xf>
    <xf numFmtId="0" fontId="22" fillId="0" borderId="48" xfId="0" applyFont="1" applyBorder="1"/>
    <xf numFmtId="0" fontId="28" fillId="0" borderId="1" xfId="0" applyFont="1" applyBorder="1" applyAlignment="1">
      <alignment horizontal="center" vertical="center" wrapText="1"/>
    </xf>
    <xf numFmtId="0" fontId="28" fillId="6" borderId="1" xfId="0" applyFont="1" applyFill="1" applyBorder="1" applyAlignment="1">
      <alignment horizontal="center" vertical="center"/>
    </xf>
    <xf numFmtId="0" fontId="5" fillId="0" borderId="3" xfId="0" applyFont="1" applyBorder="1" applyAlignment="1"/>
    <xf numFmtId="0" fontId="22" fillId="0" borderId="6" xfId="0" applyFont="1" applyBorder="1" applyAlignment="1"/>
    <xf numFmtId="0" fontId="5" fillId="0" borderId="8" xfId="0" applyFont="1" applyBorder="1" applyAlignment="1"/>
    <xf numFmtId="0" fontId="22" fillId="0" borderId="16" xfId="0" applyFont="1" applyBorder="1" applyAlignment="1"/>
    <xf numFmtId="0" fontId="5" fillId="0" borderId="17" xfId="0" applyFont="1" applyBorder="1" applyAlignment="1"/>
    <xf numFmtId="0" fontId="28" fillId="9" borderId="1" xfId="0" applyFont="1" applyFill="1" applyBorder="1" applyAlignment="1">
      <alignment horizontal="center" vertical="center"/>
    </xf>
    <xf numFmtId="0" fontId="28" fillId="0" borderId="1" xfId="0" applyFont="1" applyBorder="1" applyAlignment="1">
      <alignment horizontal="center" vertical="center"/>
    </xf>
    <xf numFmtId="0" fontId="28" fillId="9" borderId="1" xfId="0" applyFont="1" applyFill="1" applyBorder="1" applyAlignment="1">
      <alignment horizontal="center" vertical="center" wrapText="1"/>
    </xf>
    <xf numFmtId="0" fontId="5" fillId="2" borderId="1" xfId="0" applyFont="1" applyFill="1" applyBorder="1" applyAlignment="1">
      <alignment vertical="top" wrapText="1"/>
    </xf>
    <xf numFmtId="0" fontId="5" fillId="2" borderId="16" xfId="0" applyFont="1" applyFill="1" applyBorder="1" applyAlignment="1">
      <alignment horizontal="center"/>
    </xf>
    <xf numFmtId="0" fontId="22" fillId="17" borderId="36" xfId="0" applyFont="1" applyFill="1" applyBorder="1" applyAlignment="1">
      <alignment wrapText="1"/>
    </xf>
    <xf numFmtId="0" fontId="22" fillId="17" borderId="20" xfId="0" applyFont="1" applyFill="1" applyBorder="1" applyAlignment="1">
      <alignment wrapText="1"/>
    </xf>
    <xf numFmtId="0" fontId="22" fillId="17" borderId="37" xfId="0" applyFont="1" applyFill="1" applyBorder="1" applyAlignment="1">
      <alignment wrapText="1"/>
    </xf>
    <xf numFmtId="0" fontId="29" fillId="8" borderId="27" xfId="0" applyFont="1" applyFill="1" applyBorder="1" applyAlignment="1">
      <alignment vertical="center" wrapText="1"/>
    </xf>
    <xf numFmtId="0" fontId="29" fillId="8" borderId="28" xfId="0" applyFont="1" applyFill="1" applyBorder="1" applyAlignment="1">
      <alignment vertical="center" wrapText="1"/>
    </xf>
    <xf numFmtId="0" fontId="29" fillId="8" borderId="29" xfId="0" applyFont="1" applyFill="1" applyBorder="1" applyAlignment="1">
      <alignment vertical="center" wrapText="1"/>
    </xf>
    <xf numFmtId="0" fontId="29" fillId="8" borderId="30" xfId="0" applyFont="1" applyFill="1" applyBorder="1" applyAlignment="1">
      <alignment vertical="center" wrapText="1"/>
    </xf>
    <xf numFmtId="0" fontId="29" fillId="8" borderId="31" xfId="0" applyFont="1" applyFill="1" applyBorder="1" applyAlignment="1">
      <alignment vertical="center" wrapText="1"/>
    </xf>
    <xf numFmtId="0" fontId="29" fillId="8" borderId="32" xfId="0" applyFont="1" applyFill="1" applyBorder="1" applyAlignment="1">
      <alignment vertical="center" wrapText="1"/>
    </xf>
    <xf numFmtId="0" fontId="30" fillId="0" borderId="27" xfId="0" applyFont="1" applyBorder="1" applyAlignment="1" applyProtection="1">
      <alignment horizontal="center" vertical="center"/>
      <protection locked="0"/>
    </xf>
    <xf numFmtId="0" fontId="22" fillId="0" borderId="28" xfId="0" applyFont="1" applyBorder="1" applyProtection="1">
      <protection locked="0"/>
    </xf>
    <xf numFmtId="0" fontId="22" fillId="0" borderId="58" xfId="0" applyFont="1" applyBorder="1" applyProtection="1">
      <protection locked="0"/>
    </xf>
    <xf numFmtId="0" fontId="22" fillId="0" borderId="30" xfId="0" applyFont="1" applyBorder="1" applyProtection="1">
      <protection locked="0"/>
    </xf>
    <xf numFmtId="0" fontId="22" fillId="0" borderId="31" xfId="0" applyFont="1" applyBorder="1" applyProtection="1">
      <protection locked="0"/>
    </xf>
    <xf numFmtId="0" fontId="22" fillId="0" borderId="59" xfId="0" applyFont="1" applyBorder="1" applyProtection="1">
      <protection locked="0"/>
    </xf>
    <xf numFmtId="2" fontId="5" fillId="0" borderId="39" xfId="0" applyNumberFormat="1" applyFont="1" applyBorder="1" applyAlignment="1">
      <alignment wrapText="1"/>
    </xf>
    <xf numFmtId="2" fontId="0" fillId="0" borderId="39" xfId="0" applyNumberFormat="1" applyFont="1" applyBorder="1" applyAlignment="1">
      <alignment wrapText="1"/>
    </xf>
    <xf numFmtId="2" fontId="0" fillId="0" borderId="40" xfId="0" applyNumberFormat="1" applyFont="1" applyBorder="1" applyAlignment="1">
      <alignment wrapText="1"/>
    </xf>
    <xf numFmtId="0" fontId="3" fillId="15" borderId="20" xfId="0" applyFont="1" applyFill="1" applyBorder="1" applyAlignment="1">
      <alignment wrapText="1"/>
    </xf>
    <xf numFmtId="0" fontId="22" fillId="16" borderId="20" xfId="0" applyFont="1" applyFill="1" applyBorder="1"/>
    <xf numFmtId="0" fontId="2" fillId="2" borderId="114" xfId="0" applyFont="1" applyFill="1" applyBorder="1" applyAlignment="1">
      <alignment horizontal="center" vertical="top" wrapText="1"/>
    </xf>
    <xf numFmtId="0" fontId="22" fillId="0" borderId="115" xfId="0" applyFont="1" applyBorder="1"/>
    <xf numFmtId="0" fontId="22" fillId="0" borderId="116" xfId="0" applyFont="1" applyBorder="1"/>
    <xf numFmtId="9" fontId="5" fillId="12" borderId="114" xfId="0" applyNumberFormat="1" applyFont="1" applyFill="1" applyBorder="1" applyAlignment="1" applyProtection="1">
      <alignment horizontal="center" vertical="center"/>
      <protection locked="0"/>
    </xf>
    <xf numFmtId="0" fontId="22" fillId="12" borderId="116" xfId="0" applyFont="1" applyFill="1" applyBorder="1" applyProtection="1">
      <protection locked="0"/>
    </xf>
    <xf numFmtId="0" fontId="2" fillId="14" borderId="1" xfId="0" applyFont="1" applyFill="1" applyBorder="1" applyAlignment="1">
      <alignment wrapText="1"/>
    </xf>
    <xf numFmtId="0" fontId="22" fillId="11" borderId="3" xfId="0" applyFont="1" applyFill="1" applyBorder="1"/>
    <xf numFmtId="0" fontId="22" fillId="11" borderId="16" xfId="0" applyFont="1" applyFill="1" applyBorder="1"/>
    <xf numFmtId="0" fontId="22" fillId="11" borderId="17" xfId="0" applyFont="1" applyFill="1" applyBorder="1"/>
    <xf numFmtId="9" fontId="5" fillId="12" borderId="12" xfId="0" applyNumberFormat="1" applyFont="1" applyFill="1" applyBorder="1" applyAlignment="1" applyProtection="1">
      <alignment horizontal="center" vertical="center"/>
      <protection locked="0"/>
    </xf>
    <xf numFmtId="0" fontId="22" fillId="12" borderId="14" xfId="0" applyFont="1" applyFill="1" applyBorder="1" applyProtection="1">
      <protection locked="0"/>
    </xf>
    <xf numFmtId="0" fontId="5" fillId="11" borderId="48" xfId="0" applyFont="1" applyFill="1" applyBorder="1" applyAlignment="1">
      <alignment vertical="top"/>
    </xf>
    <xf numFmtId="0" fontId="5" fillId="0" borderId="1" xfId="0" applyFont="1" applyBorder="1"/>
    <xf numFmtId="0" fontId="2" fillId="2" borderId="12" xfId="0" applyFont="1" applyFill="1" applyBorder="1" applyAlignment="1">
      <alignment horizontal="center" vertical="top" wrapText="1"/>
    </xf>
    <xf numFmtId="0" fontId="22" fillId="0" borderId="13" xfId="0" applyFont="1" applyBorder="1"/>
    <xf numFmtId="0" fontId="1" fillId="2" borderId="109" xfId="0" applyFont="1" applyFill="1" applyBorder="1" applyAlignment="1"/>
    <xf numFmtId="0" fontId="1" fillId="2" borderId="111" xfId="0" applyFont="1" applyFill="1" applyBorder="1" applyAlignment="1"/>
    <xf numFmtId="0" fontId="5" fillId="0" borderId="106" xfId="0" applyFont="1" applyBorder="1" applyAlignment="1"/>
    <xf numFmtId="0" fontId="5" fillId="0" borderId="107" xfId="0" applyFont="1" applyBorder="1" applyAlignment="1"/>
    <xf numFmtId="0" fontId="5" fillId="0" borderId="108" xfId="0" applyFont="1" applyBorder="1" applyAlignment="1"/>
    <xf numFmtId="0" fontId="5" fillId="0" borderId="20" xfId="0" applyFont="1" applyBorder="1"/>
    <xf numFmtId="0" fontId="5" fillId="0" borderId="37" xfId="0" applyFont="1" applyBorder="1" applyAlignment="1"/>
    <xf numFmtId="0" fontId="5" fillId="2" borderId="15" xfId="0" applyFont="1" applyFill="1" applyBorder="1" applyAlignment="1"/>
    <xf numFmtId="0" fontId="5" fillId="2" borderId="51" xfId="0" applyFont="1" applyFill="1" applyBorder="1" applyAlignment="1">
      <alignment vertical="top" wrapText="1"/>
    </xf>
    <xf numFmtId="0" fontId="5" fillId="0" borderId="52" xfId="0" applyFont="1" applyBorder="1" applyAlignment="1"/>
    <xf numFmtId="0" fontId="5" fillId="2" borderId="100" xfId="0" applyFont="1" applyFill="1" applyBorder="1" applyAlignment="1"/>
    <xf numFmtId="0" fontId="5" fillId="0" borderId="101" xfId="0" applyFont="1" applyBorder="1" applyAlignment="1"/>
    <xf numFmtId="0" fontId="5" fillId="2" borderId="104" xfId="0" applyFont="1" applyFill="1" applyBorder="1" applyAlignment="1"/>
    <xf numFmtId="0" fontId="5" fillId="0" borderId="88" xfId="0" applyFont="1" applyBorder="1" applyAlignment="1"/>
    <xf numFmtId="0" fontId="1" fillId="0" borderId="91" xfId="0" applyFont="1" applyFill="1" applyBorder="1" applyAlignment="1">
      <alignment vertical="top" wrapText="1"/>
    </xf>
    <xf numFmtId="0" fontId="22" fillId="0" borderId="81" xfId="0" applyFont="1" applyFill="1" applyBorder="1" applyAlignment="1"/>
    <xf numFmtId="0" fontId="22" fillId="0" borderId="83" xfId="0" applyFont="1" applyFill="1" applyBorder="1" applyAlignment="1"/>
    <xf numFmtId="0" fontId="22" fillId="0" borderId="82" xfId="0" applyFont="1" applyFill="1" applyBorder="1" applyAlignment="1"/>
    <xf numFmtId="0" fontId="5" fillId="0" borderId="102" xfId="0" applyFont="1" applyBorder="1" applyAlignment="1"/>
    <xf numFmtId="0" fontId="5" fillId="0" borderId="103" xfId="0" applyFont="1" applyBorder="1" applyAlignment="1"/>
    <xf numFmtId="0" fontId="5" fillId="0" borderId="94" xfId="0" applyFont="1" applyBorder="1" applyAlignment="1">
      <alignment vertical="top" wrapText="1"/>
    </xf>
    <xf numFmtId="0" fontId="22" fillId="0" borderId="97" xfId="0" applyFont="1" applyBorder="1"/>
    <xf numFmtId="0" fontId="22" fillId="0" borderId="77" xfId="0" applyFont="1" applyBorder="1"/>
    <xf numFmtId="0" fontId="22" fillId="0" borderId="105" xfId="0" applyFont="1" applyBorder="1"/>
    <xf numFmtId="0" fontId="5" fillId="2" borderId="52" xfId="0" applyFont="1" applyFill="1" applyBorder="1" applyAlignment="1">
      <alignment horizontal="center" vertical="top" wrapText="1"/>
    </xf>
    <xf numFmtId="0" fontId="22" fillId="0" borderId="52" xfId="0" applyFont="1" applyBorder="1"/>
    <xf numFmtId="0" fontId="5" fillId="2" borderId="93" xfId="0" applyFont="1" applyFill="1" applyBorder="1" applyAlignment="1"/>
    <xf numFmtId="0" fontId="5" fillId="2" borderId="99" xfId="0" applyFont="1" applyFill="1" applyBorder="1" applyAlignment="1"/>
    <xf numFmtId="0" fontId="5" fillId="0" borderId="95" xfId="0" applyFont="1" applyBorder="1" applyAlignment="1"/>
    <xf numFmtId="0" fontId="28" fillId="0" borderId="37" xfId="0" applyFont="1" applyBorder="1" applyAlignment="1">
      <alignment wrapText="1"/>
    </xf>
    <xf numFmtId="0" fontId="5" fillId="2" borderId="1" xfId="0" applyFont="1" applyFill="1" applyBorder="1" applyAlignment="1">
      <alignment wrapText="1"/>
    </xf>
    <xf numFmtId="0" fontId="5" fillId="0" borderId="20" xfId="0" applyFont="1" applyBorder="1" applyAlignment="1">
      <alignment vertical="top"/>
    </xf>
    <xf numFmtId="0" fontId="5" fillId="0" borderId="20" xfId="0" applyFont="1" applyBorder="1" applyAlignment="1">
      <alignment vertical="top" wrapText="1"/>
    </xf>
    <xf numFmtId="0" fontId="5" fillId="2" borderId="3" xfId="0" applyFont="1" applyFill="1" applyBorder="1" applyAlignment="1">
      <alignment vertical="top" wrapText="1"/>
    </xf>
    <xf numFmtId="0" fontId="5" fillId="2" borderId="8" xfId="0" applyFont="1" applyFill="1" applyBorder="1" applyAlignment="1">
      <alignment vertical="top" wrapText="1"/>
    </xf>
    <xf numFmtId="0" fontId="5" fillId="2" borderId="17" xfId="0" applyFont="1" applyFill="1" applyBorder="1" applyAlignment="1">
      <alignment vertical="top" wrapText="1"/>
    </xf>
    <xf numFmtId="0" fontId="5" fillId="2" borderId="84" xfId="0" applyFont="1" applyFill="1" applyBorder="1" applyAlignment="1">
      <alignment vertical="top" wrapText="1"/>
    </xf>
    <xf numFmtId="0" fontId="5" fillId="0" borderId="85" xfId="0" applyFont="1" applyBorder="1" applyAlignment="1"/>
    <xf numFmtId="0" fontId="5" fillId="0" borderId="92" xfId="0" applyFont="1" applyBorder="1" applyAlignment="1"/>
    <xf numFmtId="0" fontId="23" fillId="9" borderId="76" xfId="0" applyFont="1" applyFill="1" applyBorder="1" applyAlignment="1">
      <alignment horizontal="center" vertical="center" wrapText="1"/>
    </xf>
    <xf numFmtId="0" fontId="24" fillId="0" borderId="76" xfId="0" applyFont="1" applyBorder="1"/>
    <xf numFmtId="0" fontId="23" fillId="0" borderId="76" xfId="0" applyFont="1" applyBorder="1" applyAlignment="1">
      <alignment horizontal="center" vertical="center" wrapText="1"/>
    </xf>
    <xf numFmtId="0" fontId="5" fillId="0" borderId="15" xfId="0" applyFont="1" applyBorder="1" applyAlignment="1">
      <alignment vertical="top" wrapText="1" shrinkToFit="1"/>
    </xf>
    <xf numFmtId="0" fontId="5" fillId="2" borderId="15" xfId="0" applyFont="1" applyFill="1" applyBorder="1" applyAlignment="1">
      <alignment horizontal="center" vertical="top" wrapText="1"/>
    </xf>
    <xf numFmtId="0" fontId="5" fillId="2" borderId="86" xfId="0" applyFont="1" applyFill="1" applyBorder="1" applyAlignment="1">
      <alignment horizontal="center" vertical="top" wrapText="1"/>
    </xf>
    <xf numFmtId="0" fontId="22" fillId="0" borderId="87" xfId="0" applyFont="1" applyBorder="1"/>
    <xf numFmtId="0" fontId="22" fillId="0" borderId="90" xfId="0" applyFont="1" applyBorder="1"/>
    <xf numFmtId="0" fontId="23" fillId="5" borderId="64" xfId="0" applyFont="1" applyFill="1" applyBorder="1" applyAlignment="1">
      <alignment horizontal="center" vertical="top" wrapText="1"/>
    </xf>
    <xf numFmtId="0" fontId="24" fillId="0" borderId="63" xfId="0" applyFont="1" applyBorder="1"/>
    <xf numFmtId="0" fontId="24" fillId="0" borderId="65" xfId="0" applyFont="1" applyBorder="1"/>
    <xf numFmtId="0" fontId="24" fillId="0" borderId="66" xfId="0" applyFont="1" applyBorder="1"/>
    <xf numFmtId="0" fontId="0" fillId="0" borderId="20" xfId="0" applyFont="1" applyBorder="1" applyAlignment="1"/>
    <xf numFmtId="0" fontId="24" fillId="0" borderId="67" xfId="0" applyFont="1" applyBorder="1"/>
    <xf numFmtId="0" fontId="24" fillId="0" borderId="20" xfId="0" applyFont="1" applyBorder="1"/>
    <xf numFmtId="0" fontId="35" fillId="5" borderId="66" xfId="0" applyFont="1" applyFill="1" applyBorder="1" applyAlignment="1">
      <alignment horizontal="center" vertical="center"/>
    </xf>
    <xf numFmtId="0" fontId="24" fillId="0" borderId="68" xfId="0" applyFont="1" applyBorder="1"/>
    <xf numFmtId="0" fontId="24" fillId="0" borderId="69" xfId="0" applyFont="1" applyBorder="1"/>
    <xf numFmtId="0" fontId="24" fillId="0" borderId="70" xfId="0" applyFont="1" applyBorder="1"/>
    <xf numFmtId="0" fontId="6" fillId="5" borderId="51" xfId="0" applyFont="1" applyFill="1" applyBorder="1" applyAlignment="1">
      <alignment horizontal="left" vertical="center" wrapText="1"/>
    </xf>
    <xf numFmtId="0" fontId="24" fillId="0" borderId="73" xfId="0" applyFont="1" applyBorder="1" applyAlignment="1">
      <alignment vertical="center"/>
    </xf>
    <xf numFmtId="0" fontId="24" fillId="0" borderId="52" xfId="0" applyFont="1" applyBorder="1" applyAlignment="1">
      <alignment vertical="center"/>
    </xf>
    <xf numFmtId="0" fontId="23" fillId="0" borderId="20" xfId="0" applyFont="1" applyBorder="1"/>
    <xf numFmtId="0" fontId="23" fillId="6" borderId="76" xfId="0" applyFont="1" applyFill="1" applyBorder="1" applyAlignment="1">
      <alignment horizontal="center" vertical="center" wrapText="1"/>
    </xf>
    <xf numFmtId="0" fontId="5" fillId="0" borderId="20" xfId="0" applyFont="1" applyFill="1" applyBorder="1" applyAlignment="1">
      <alignment horizontal="center" vertical="top" wrapText="1"/>
    </xf>
    <xf numFmtId="0" fontId="3" fillId="11" borderId="80" xfId="0" applyFont="1" applyFill="1" applyBorder="1" applyAlignment="1">
      <alignment horizontal="center" vertical="top" wrapText="1"/>
    </xf>
    <xf numFmtId="0" fontId="5" fillId="11" borderId="96" xfId="0" applyFont="1" applyFill="1" applyBorder="1" applyAlignment="1">
      <alignment horizontal="center" vertical="top" wrapText="1"/>
    </xf>
    <xf numFmtId="0" fontId="5" fillId="11" borderId="89" xfId="0" applyFont="1" applyFill="1" applyBorder="1" applyAlignment="1">
      <alignment horizontal="center" vertical="top" wrapText="1"/>
    </xf>
    <xf numFmtId="0" fontId="5" fillId="0" borderId="57" xfId="0" applyFont="1" applyFill="1" applyBorder="1" applyAlignment="1">
      <alignment horizontal="center" vertical="top" wrapText="1"/>
    </xf>
    <xf numFmtId="0" fontId="3" fillId="11" borderId="49" xfId="0" applyFont="1" applyFill="1" applyBorder="1" applyAlignment="1">
      <alignment horizontal="center" vertical="top" wrapText="1"/>
    </xf>
    <xf numFmtId="0" fontId="5" fillId="11" borderId="78" xfId="0" applyFont="1" applyFill="1" applyBorder="1" applyAlignment="1">
      <alignment horizontal="center" vertical="top" wrapText="1"/>
    </xf>
    <xf numFmtId="0" fontId="5" fillId="11" borderId="50" xfId="0" applyFont="1" applyFill="1" applyBorder="1" applyAlignment="1">
      <alignment horizontal="center" vertical="top" wrapText="1"/>
    </xf>
    <xf numFmtId="0" fontId="12" fillId="3" borderId="48" xfId="0" applyFont="1" applyFill="1" applyBorder="1" applyAlignment="1">
      <alignment horizontal="center" wrapText="1"/>
    </xf>
    <xf numFmtId="0" fontId="7" fillId="0" borderId="48" xfId="0" applyFont="1" applyBorder="1"/>
    <xf numFmtId="0" fontId="12" fillId="3" borderId="95" xfId="0" applyFont="1" applyFill="1" applyBorder="1"/>
    <xf numFmtId="0" fontId="7" fillId="0" borderId="95" xfId="0" applyFont="1" applyBorder="1"/>
    <xf numFmtId="0" fontId="6" fillId="0" borderId="42" xfId="0" applyFont="1" applyBorder="1" applyAlignment="1"/>
    <xf numFmtId="0" fontId="7" fillId="0" borderId="19" xfId="0" applyFont="1" applyBorder="1"/>
    <xf numFmtId="0" fontId="6" fillId="0" borderId="118" xfId="0" applyFont="1" applyBorder="1" applyAlignment="1">
      <alignment horizontal="left"/>
    </xf>
    <xf numFmtId="0" fontId="6" fillId="0" borderId="52" xfId="0" applyFont="1" applyBorder="1" applyAlignment="1">
      <alignment horizontal="left"/>
    </xf>
    <xf numFmtId="0" fontId="40" fillId="0" borderId="118" xfId="0" applyFont="1" applyBorder="1" applyAlignment="1">
      <alignment horizontal="left"/>
    </xf>
    <xf numFmtId="0" fontId="40" fillId="0" borderId="52" xfId="0" applyFont="1" applyBorder="1" applyAlignment="1">
      <alignment horizontal="left"/>
    </xf>
    <xf numFmtId="0" fontId="23" fillId="0" borderId="44" xfId="0" applyFont="1" applyBorder="1" applyAlignment="1">
      <alignment horizontal="left" vertical="center" wrapText="1"/>
    </xf>
    <xf numFmtId="0" fontId="24" fillId="0" borderId="44" xfId="0" applyFont="1" applyBorder="1"/>
    <xf numFmtId="0" fontId="24" fillId="0" borderId="45" xfId="0" applyFont="1" applyBorder="1"/>
    <xf numFmtId="0" fontId="6" fillId="5" borderId="43" xfId="0" applyFont="1" applyFill="1" applyBorder="1" applyAlignment="1">
      <alignment horizontal="left" vertical="center" wrapText="1"/>
    </xf>
    <xf numFmtId="0" fontId="24" fillId="0" borderId="44" xfId="0" applyFont="1" applyBorder="1" applyAlignment="1">
      <alignment vertical="center"/>
    </xf>
    <xf numFmtId="0" fontId="24" fillId="0" borderId="45" xfId="0" applyFont="1" applyBorder="1" applyAlignment="1">
      <alignment vertical="center"/>
    </xf>
    <xf numFmtId="0" fontId="37" fillId="0" borderId="36" xfId="0" applyFont="1" applyBorder="1" applyAlignment="1">
      <alignment wrapText="1"/>
    </xf>
    <xf numFmtId="0" fontId="0" fillId="0" borderId="20" xfId="0" applyFont="1" applyBorder="1" applyAlignment="1">
      <alignment wrapText="1"/>
    </xf>
    <xf numFmtId="0" fontId="6" fillId="0" borderId="118" xfId="0" applyFont="1" applyBorder="1" applyAlignment="1"/>
    <xf numFmtId="0" fontId="0" fillId="0" borderId="52" xfId="0" applyFont="1" applyBorder="1" applyAlignment="1"/>
    <xf numFmtId="0" fontId="6" fillId="0" borderId="52" xfId="0" applyFont="1" applyBorder="1" applyAlignment="1"/>
    <xf numFmtId="0" fontId="6" fillId="2" borderId="1" xfId="0" applyFont="1" applyFill="1" applyBorder="1" applyAlignment="1">
      <alignment vertical="top" wrapText="1"/>
    </xf>
    <xf numFmtId="0" fontId="7" fillId="0" borderId="3" xfId="0" applyFont="1" applyBorder="1"/>
    <xf numFmtId="0" fontId="7" fillId="0" borderId="4" xfId="0" applyFont="1" applyBorder="1"/>
    <xf numFmtId="0" fontId="7" fillId="0" borderId="5" xfId="0" applyFont="1" applyBorder="1"/>
    <xf numFmtId="0" fontId="7" fillId="0" borderId="16" xfId="0" applyFont="1" applyBorder="1"/>
    <xf numFmtId="0" fontId="7" fillId="0" borderId="17" xfId="0" applyFont="1" applyBorder="1"/>
    <xf numFmtId="0" fontId="6" fillId="2" borderId="12" xfId="0" applyFont="1" applyFill="1" applyBorder="1" applyAlignment="1">
      <alignment horizontal="center" wrapText="1"/>
    </xf>
    <xf numFmtId="0" fontId="7" fillId="0" borderId="14" xfId="0" applyFont="1" applyBorder="1"/>
    <xf numFmtId="0" fontId="6" fillId="2" borderId="12" xfId="0" applyFont="1" applyFill="1" applyBorder="1" applyAlignment="1">
      <alignment horizontal="center" vertical="top" wrapText="1"/>
    </xf>
    <xf numFmtId="0" fontId="6" fillId="2" borderId="1" xfId="0" applyFont="1" applyFill="1" applyBorder="1" applyAlignment="1">
      <alignment horizontal="center" wrapText="1"/>
    </xf>
    <xf numFmtId="0" fontId="18" fillId="0" borderId="0" xfId="0" applyFont="1" applyAlignment="1">
      <alignment vertical="top" wrapText="1"/>
    </xf>
    <xf numFmtId="0" fontId="0" fillId="0" borderId="0" xfId="0" applyFont="1" applyAlignment="1"/>
    <xf numFmtId="0" fontId="6" fillId="2" borderId="1" xfId="0" applyFont="1" applyFill="1" applyBorder="1" applyAlignment="1">
      <alignment wrapText="1"/>
    </xf>
    <xf numFmtId="9" fontId="6" fillId="0" borderId="12" xfId="0" applyNumberFormat="1" applyFont="1" applyBorder="1" applyAlignment="1">
      <alignment vertical="center"/>
    </xf>
    <xf numFmtId="0" fontId="6" fillId="2" borderId="18" xfId="0" applyFont="1" applyFill="1" applyBorder="1" applyAlignment="1">
      <alignment wrapText="1"/>
    </xf>
    <xf numFmtId="0" fontId="6" fillId="2" borderId="12" xfId="0" applyFont="1" applyFill="1" applyBorder="1" applyAlignment="1">
      <alignment wrapText="1"/>
    </xf>
    <xf numFmtId="0" fontId="6" fillId="2" borderId="18" xfId="0" applyFont="1" applyFill="1" applyBorder="1" applyAlignment="1">
      <alignment vertical="top" wrapText="1"/>
    </xf>
    <xf numFmtId="0" fontId="7" fillId="0" borderId="23" xfId="0" applyFont="1" applyBorder="1"/>
    <xf numFmtId="164" fontId="6" fillId="0" borderId="12" xfId="0" applyNumberFormat="1" applyFont="1" applyBorder="1"/>
    <xf numFmtId="0" fontId="7" fillId="0" borderId="24" xfId="0" applyFont="1" applyBorder="1"/>
    <xf numFmtId="0" fontId="7" fillId="0" borderId="25" xfId="0" applyFont="1" applyBorder="1"/>
    <xf numFmtId="10" fontId="8" fillId="0" borderId="18" xfId="0" applyNumberFormat="1" applyFont="1" applyBorder="1" applyAlignment="1">
      <alignment horizontal="center" vertical="center"/>
    </xf>
    <xf numFmtId="0" fontId="7" fillId="0" borderId="22" xfId="0" applyFont="1" applyBorder="1"/>
    <xf numFmtId="0" fontId="16" fillId="0" borderId="0" xfId="0" applyFont="1" applyAlignment="1">
      <alignment wrapText="1"/>
    </xf>
    <xf numFmtId="164" fontId="13" fillId="2" borderId="12"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wrapText="1"/>
    </xf>
    <xf numFmtId="0" fontId="6" fillId="0" borderId="0" xfId="0" applyFont="1"/>
    <xf numFmtId="0" fontId="6" fillId="0" borderId="0" xfId="0" applyFont="1" applyAlignment="1">
      <alignment horizontal="left" wrapText="1"/>
    </xf>
    <xf numFmtId="0" fontId="6" fillId="6" borderId="12" xfId="0" applyFont="1" applyFill="1" applyBorder="1" applyAlignment="1">
      <alignment horizontal="center" vertical="center"/>
    </xf>
    <xf numFmtId="0" fontId="7" fillId="0" borderId="13" xfId="0" applyFont="1" applyBorder="1"/>
    <xf numFmtId="0" fontId="6" fillId="6" borderId="1" xfId="0" applyFont="1" applyFill="1" applyBorder="1" applyAlignment="1">
      <alignment horizontal="left" vertical="center" wrapText="1"/>
    </xf>
    <xf numFmtId="0" fontId="7" fillId="0" borderId="2" xfId="0" applyFont="1" applyBorder="1"/>
    <xf numFmtId="0" fontId="7" fillId="0" borderId="21" xfId="0" applyFont="1" applyBorder="1"/>
    <xf numFmtId="0" fontId="13" fillId="0" borderId="0" xfId="0" applyFont="1" applyAlignment="1">
      <alignment vertical="top" wrapText="1"/>
    </xf>
    <xf numFmtId="0" fontId="6" fillId="5" borderId="1" xfId="0" applyFont="1" applyFill="1" applyBorder="1" applyAlignment="1">
      <alignment horizontal="left" vertical="top" wrapText="1"/>
    </xf>
    <xf numFmtId="0" fontId="7" fillId="0" borderId="6" xfId="0" applyFont="1" applyBorder="1"/>
    <xf numFmtId="0" fontId="7" fillId="0" borderId="7" xfId="0" applyFont="1" applyBorder="1"/>
    <xf numFmtId="0" fontId="7" fillId="0" borderId="8" xfId="0" applyFont="1" applyBorder="1"/>
    <xf numFmtId="0" fontId="14" fillId="5" borderId="9" xfId="0" applyFont="1" applyFill="1" applyBorder="1" applyAlignment="1">
      <alignment horizontal="left" vertical="center"/>
    </xf>
    <xf numFmtId="0" fontId="7" fillId="0" borderId="10" xfId="0" applyFont="1" applyBorder="1"/>
    <xf numFmtId="0" fontId="7" fillId="0" borderId="11" xfId="0" applyFont="1" applyBorder="1"/>
    <xf numFmtId="0" fontId="6" fillId="2" borderId="18" xfId="0" applyFont="1" applyFill="1" applyBorder="1"/>
    <xf numFmtId="0" fontId="6" fillId="0" borderId="0" xfId="0" applyFont="1" applyAlignment="1">
      <alignment vertical="top"/>
    </xf>
    <xf numFmtId="0" fontId="6" fillId="0" borderId="0" xfId="0" applyFont="1" applyAlignment="1">
      <alignment vertical="top" wrapText="1"/>
    </xf>
    <xf numFmtId="0" fontId="6" fillId="2" borderId="12" xfId="0" applyFont="1" applyFill="1" applyBorder="1" applyAlignment="1">
      <alignment vertical="top" wrapText="1"/>
    </xf>
    <xf numFmtId="0" fontId="8" fillId="0" borderId="0" xfId="0" applyFont="1" applyAlignment="1">
      <alignment vertical="center"/>
    </xf>
    <xf numFmtId="0" fontId="6" fillId="0" borderId="20" xfId="0" applyFont="1" applyBorder="1" applyAlignment="1">
      <alignment wrapText="1"/>
    </xf>
    <xf numFmtId="0" fontId="6" fillId="0" borderId="20" xfId="0" applyFont="1" applyBorder="1" applyAlignment="1">
      <alignment horizontal="center"/>
    </xf>
    <xf numFmtId="0" fontId="13" fillId="8" borderId="48" xfId="0" applyFont="1" applyFill="1" applyBorder="1" applyAlignment="1">
      <alignment horizontal="center" vertical="center" wrapText="1"/>
    </xf>
    <xf numFmtId="0" fontId="13" fillId="8" borderId="80" xfId="0" applyFont="1" applyFill="1" applyBorder="1" applyAlignment="1">
      <alignment horizontal="center" vertical="center" wrapText="1"/>
    </xf>
    <xf numFmtId="8" fontId="15" fillId="8" borderId="48" xfId="0" applyNumberFormat="1" applyFont="1" applyFill="1" applyBorder="1" applyAlignment="1">
      <alignment horizontal="center" vertical="center" wrapText="1"/>
    </xf>
    <xf numFmtId="8" fontId="15" fillId="8" borderId="51" xfId="0" applyNumberFormat="1" applyFont="1" applyFill="1" applyBorder="1" applyAlignment="1">
      <alignment horizontal="center" vertical="center" wrapText="1"/>
    </xf>
    <xf numFmtId="165" fontId="44" fillId="9" borderId="80" xfId="0" applyNumberFormat="1" applyFont="1" applyFill="1" applyBorder="1" applyAlignment="1" applyProtection="1">
      <alignment horizontal="center" vertical="center"/>
      <protection locked="0"/>
    </xf>
    <xf numFmtId="165" fontId="6" fillId="9" borderId="122" xfId="0" applyNumberFormat="1" applyFont="1" applyFill="1" applyBorder="1" applyAlignment="1" applyProtection="1">
      <alignment horizontal="center" vertical="center"/>
      <protection locked="0"/>
    </xf>
    <xf numFmtId="165" fontId="6" fillId="9" borderId="123" xfId="0" applyNumberFormat="1" applyFont="1" applyFill="1" applyBorder="1" applyAlignment="1" applyProtection="1">
      <alignment horizontal="center" vertical="center"/>
      <protection locked="0"/>
    </xf>
    <xf numFmtId="165" fontId="6" fillId="9" borderId="48" xfId="0" applyNumberFormat="1" applyFont="1" applyFill="1" applyBorder="1" applyAlignment="1" applyProtection="1">
      <alignment horizontal="center" vertical="center"/>
      <protection locked="0"/>
    </xf>
    <xf numFmtId="165" fontId="6" fillId="9" borderId="51" xfId="0" applyNumberFormat="1" applyFont="1" applyFill="1" applyBorder="1" applyAlignment="1" applyProtection="1">
      <alignment horizontal="center" vertical="center"/>
      <protection locked="0"/>
    </xf>
    <xf numFmtId="0" fontId="5" fillId="0" borderId="124" xfId="0" applyFont="1" applyBorder="1" applyAlignment="1"/>
    <xf numFmtId="0" fontId="6" fillId="0" borderId="57" xfId="0" applyFont="1" applyBorder="1" applyAlignment="1">
      <alignment horizontal="center"/>
    </xf>
    <xf numFmtId="0" fontId="13" fillId="8" borderId="125" xfId="0" applyFont="1" applyFill="1" applyBorder="1" applyAlignment="1">
      <alignment horizontal="center" vertical="center" wrapText="1"/>
    </xf>
    <xf numFmtId="8" fontId="15" fillId="8" borderId="125" xfId="0" applyNumberFormat="1" applyFont="1" applyFill="1" applyBorder="1" applyAlignment="1">
      <alignment horizontal="center" vertical="center" wrapText="1"/>
    </xf>
    <xf numFmtId="165" fontId="6" fillId="9" borderId="125" xfId="0" applyNumberFormat="1" applyFont="1" applyFill="1" applyBorder="1" applyAlignment="1" applyProtection="1">
      <alignment horizontal="center" vertical="center"/>
      <protection locked="0"/>
    </xf>
    <xf numFmtId="0" fontId="6" fillId="0" borderId="126" xfId="0" applyFont="1" applyBorder="1"/>
    <xf numFmtId="0" fontId="6" fillId="0" borderId="126" xfId="0" applyFont="1" applyBorder="1" applyAlignment="1">
      <alignment wrapText="1"/>
    </xf>
    <xf numFmtId="0" fontId="6" fillId="0" borderId="61" xfId="0" applyFont="1" applyBorder="1" applyAlignment="1">
      <alignment horizontal="center"/>
    </xf>
    <xf numFmtId="0" fontId="6" fillId="0" borderId="126" xfId="0" applyFont="1" applyBorder="1" applyAlignment="1">
      <alignment horizontal="center"/>
    </xf>
    <xf numFmtId="0" fontId="6" fillId="0" borderId="127" xfId="0" applyFont="1" applyBorder="1" applyAlignment="1">
      <alignment horizontal="center"/>
    </xf>
    <xf numFmtId="0" fontId="5" fillId="0" borderId="128"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2</xdr:row>
      <xdr:rowOff>0</xdr:rowOff>
    </xdr:from>
    <xdr:ext cx="1295400" cy="1114425"/>
    <xdr:pic>
      <xdr:nvPicPr>
        <xdr:cNvPr id="3" name="image2.png"/>
        <xdr:cNvPicPr preferRelativeResize="0"/>
      </xdr:nvPicPr>
      <xdr:blipFill>
        <a:blip xmlns:r="http://schemas.openxmlformats.org/officeDocument/2006/relationships" r:embed="rId1" cstate="print"/>
        <a:stretch>
          <a:fillRect/>
        </a:stretch>
      </xdr:blipFill>
      <xdr:spPr>
        <a:xfrm>
          <a:off x="241300" y="234950"/>
          <a:ext cx="1295400" cy="1114425"/>
        </a:xfrm>
        <a:prstGeom prst="rect">
          <a:avLst/>
        </a:prstGeom>
        <a:noFill/>
      </xdr:spPr>
    </xdr:pic>
    <xdr:clientData fLocksWithSheet="0"/>
  </xdr:oneCellAnchor>
  <xdr:oneCellAnchor>
    <xdr:from>
      <xdr:col>3</xdr:col>
      <xdr:colOff>1219200</xdr:colOff>
      <xdr:row>62</xdr:row>
      <xdr:rowOff>50800</xdr:rowOff>
    </xdr:from>
    <xdr:ext cx="1647825" cy="828675"/>
    <xdr:sp macro="" textlink="">
      <xdr:nvSpPr>
        <xdr:cNvPr id="4" name="Shape 10"/>
        <xdr:cNvSpPr/>
      </xdr:nvSpPr>
      <xdr:spPr>
        <a:xfrm>
          <a:off x="2540000" y="12115800"/>
          <a:ext cx="1647825" cy="828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Please enter here the base rate payable by the customer - regardless of the distance travelled</a:t>
          </a:r>
          <a:endParaRPr sz="1400" b="1"/>
        </a:p>
      </xdr:txBody>
    </xdr:sp>
    <xdr:clientData fLocksWithSheet="0"/>
  </xdr:oneCellAnchor>
  <xdr:oneCellAnchor>
    <xdr:from>
      <xdr:col>6</xdr:col>
      <xdr:colOff>14817</xdr:colOff>
      <xdr:row>62</xdr:row>
      <xdr:rowOff>65616</xdr:rowOff>
    </xdr:from>
    <xdr:ext cx="3238500" cy="1028700"/>
    <xdr:sp macro="" textlink="">
      <xdr:nvSpPr>
        <xdr:cNvPr id="7" name="Shape 18"/>
        <xdr:cNvSpPr/>
      </xdr:nvSpPr>
      <xdr:spPr>
        <a:xfrm>
          <a:off x="5509684" y="12316883"/>
          <a:ext cx="323850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Calibri"/>
              <a:ea typeface="Calibri"/>
              <a:cs typeface="Calibri"/>
              <a:sym typeface="Calibri"/>
            </a:rPr>
            <a:t>Please enter the cost per additional mile travelled. This cost will be added to the BASE PRICE.</a:t>
          </a:r>
          <a:endParaRPr sz="1400" b="1"/>
        </a:p>
        <a:p>
          <a:pPr marL="0" lvl="0" indent="0" algn="ctr" rtl="0">
            <a:spcBef>
              <a:spcPts val="0"/>
            </a:spcBef>
            <a:spcAft>
              <a:spcPts val="0"/>
            </a:spcAft>
            <a:buNone/>
          </a:pPr>
          <a:endParaRPr sz="1100" b="1">
            <a:solidFill>
              <a:srgbClr val="000000"/>
            </a:solidFill>
          </a:endParaRPr>
        </a:p>
        <a:p>
          <a:pPr marL="0" lvl="0" indent="0" algn="ctr" rtl="0">
            <a:spcBef>
              <a:spcPts val="0"/>
            </a:spcBef>
            <a:spcAft>
              <a:spcPts val="0"/>
            </a:spcAft>
            <a:buNone/>
          </a:pPr>
          <a:r>
            <a:rPr lang="en-US" sz="1100" b="1">
              <a:solidFill>
                <a:srgbClr val="000000"/>
              </a:solidFill>
              <a:latin typeface="Calibri"/>
              <a:ea typeface="Calibri"/>
              <a:cs typeface="Calibri"/>
              <a:sym typeface="Calibri"/>
            </a:rPr>
            <a:t>e.g. a 90 mile delivery will include the BASE PRICE+ (the PRICE PER ADDITIONAL MILE x 90</a:t>
          </a:r>
          <a:r>
            <a:rPr lang="en-US" sz="1100">
              <a:solidFill>
                <a:srgbClr val="000000"/>
              </a:solidFill>
              <a:latin typeface="Calibri"/>
              <a:ea typeface="Calibri"/>
              <a:cs typeface="Calibri"/>
              <a:sym typeface="Calibri"/>
            </a:rPr>
            <a:t>)</a:t>
          </a:r>
          <a:endParaRPr sz="1400"/>
        </a:p>
      </xdr:txBody>
    </xdr:sp>
    <xdr:clientData fLocksWithSheet="0"/>
  </xdr:oneCellAnchor>
  <xdr:twoCellAnchor>
    <xdr:from>
      <xdr:col>4</xdr:col>
      <xdr:colOff>177800</xdr:colOff>
      <xdr:row>60</xdr:row>
      <xdr:rowOff>177800</xdr:rowOff>
    </xdr:from>
    <xdr:to>
      <xdr:col>4</xdr:col>
      <xdr:colOff>177800</xdr:colOff>
      <xdr:row>62</xdr:row>
      <xdr:rowOff>25400</xdr:rowOff>
    </xdr:to>
    <xdr:cxnSp macro="">
      <xdr:nvCxnSpPr>
        <xdr:cNvPr id="5" name="Shape 9"/>
        <xdr:cNvCxnSpPr/>
      </xdr:nvCxnSpPr>
      <xdr:spPr>
        <a:xfrm rot="10800000">
          <a:off x="3308350" y="11874500"/>
          <a:ext cx="0" cy="20955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5</xdr:col>
      <xdr:colOff>1066800</xdr:colOff>
      <xdr:row>60</xdr:row>
      <xdr:rowOff>165100</xdr:rowOff>
    </xdr:from>
    <xdr:to>
      <xdr:col>6</xdr:col>
      <xdr:colOff>215900</xdr:colOff>
      <xdr:row>62</xdr:row>
      <xdr:rowOff>82550</xdr:rowOff>
    </xdr:to>
    <xdr:cxnSp macro="">
      <xdr:nvCxnSpPr>
        <xdr:cNvPr id="6" name="Shape 9"/>
        <xdr:cNvCxnSpPr/>
      </xdr:nvCxnSpPr>
      <xdr:spPr>
        <a:xfrm flipH="1" flipV="1">
          <a:off x="5124450" y="11861800"/>
          <a:ext cx="266700" cy="2794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6</xdr:col>
      <xdr:colOff>474134</xdr:colOff>
      <xdr:row>78</xdr:row>
      <xdr:rowOff>169334</xdr:rowOff>
    </xdr:from>
    <xdr:to>
      <xdr:col>10</xdr:col>
      <xdr:colOff>615103</xdr:colOff>
      <xdr:row>88</xdr:row>
      <xdr:rowOff>0</xdr:rowOff>
    </xdr:to>
    <xdr:sp macro="" textlink="">
      <xdr:nvSpPr>
        <xdr:cNvPr id="8" name="Rectangle 7"/>
        <xdr:cNvSpPr/>
      </xdr:nvSpPr>
      <xdr:spPr>
        <a:xfrm>
          <a:off x="5969001" y="15934267"/>
          <a:ext cx="3586902" cy="1693333"/>
        </a:xfrm>
        <a:prstGeom prst="rect">
          <a:avLst/>
        </a:prstGeom>
        <a:solidFill>
          <a:srgbClr val="FFFFFF"/>
        </a:solidFill>
        <a:ln w="28575"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ysClr val="windowText" lastClr="000000"/>
              </a:solidFill>
              <a:effectLst/>
              <a:uLnTx/>
              <a:uFillTx/>
              <a:latin typeface="Calibri"/>
              <a:cs typeface="Calibri"/>
            </a:rPr>
            <a:t>Please note that cells that have been highlighted in orange will not be evaluated but are mandatory requirements for this Lot.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ysClr val="windowText" lastClr="000000"/>
              </a:solidFill>
              <a:effectLst/>
              <a:uLnTx/>
              <a:uFillTx/>
              <a:latin typeface="Calibri"/>
              <a:cs typeface="Calibri"/>
            </a:rPr>
            <a:t>Failure to provide a price for these cells can result in your bid being deemed as non compliant and disqualified from the procurement of this Lot.</a:t>
          </a:r>
          <a:endParaRPr kumimoji="0" lang="en-GB" sz="1600" b="1" i="0" u="none" strike="noStrike" kern="0" cap="none" spc="0" normalizeH="0" baseline="0" noProof="0">
            <a:ln>
              <a:noFill/>
            </a:ln>
            <a:solidFill>
              <a:sysClr val="windowText" lastClr="000000"/>
            </a:solidFill>
            <a:effectLst/>
            <a:uLnTx/>
            <a:uFillTx/>
            <a:latin typeface="Calibri"/>
            <a:cs typeface="Calibri"/>
          </a:endParaRPr>
        </a:p>
      </xdr:txBody>
    </xdr:sp>
    <xdr:clientData/>
  </xdr:twoCellAnchor>
  <xdr:twoCellAnchor>
    <xdr:from>
      <xdr:col>5</xdr:col>
      <xdr:colOff>1026583</xdr:colOff>
      <xdr:row>81</xdr:row>
      <xdr:rowOff>110067</xdr:rowOff>
    </xdr:from>
    <xdr:to>
      <xdr:col>6</xdr:col>
      <xdr:colOff>431800</xdr:colOff>
      <xdr:row>84</xdr:row>
      <xdr:rowOff>50800</xdr:rowOff>
    </xdr:to>
    <xdr:cxnSp macro="">
      <xdr:nvCxnSpPr>
        <xdr:cNvPr id="9" name="Shape 9"/>
        <xdr:cNvCxnSpPr/>
      </xdr:nvCxnSpPr>
      <xdr:spPr>
        <a:xfrm flipH="1" flipV="1">
          <a:off x="5403850" y="15900400"/>
          <a:ext cx="522817" cy="499533"/>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152400</xdr:colOff>
      <xdr:row>3</xdr:row>
      <xdr:rowOff>25400</xdr:rowOff>
    </xdr:from>
    <xdr:ext cx="1485900" cy="1219200"/>
    <xdr:pic>
      <xdr:nvPicPr>
        <xdr:cNvPr id="3" name="image1.png" descr="CCS_2935_SML_AW"/>
        <xdr:cNvPicPr preferRelativeResize="0"/>
      </xdr:nvPicPr>
      <xdr:blipFill>
        <a:blip xmlns:r="http://schemas.openxmlformats.org/officeDocument/2006/relationships" r:embed="rId1" cstate="print"/>
        <a:stretch>
          <a:fillRect/>
        </a:stretch>
      </xdr:blipFill>
      <xdr:spPr>
        <a:xfrm>
          <a:off x="1130300" y="558800"/>
          <a:ext cx="1485900" cy="1219200"/>
        </a:xfrm>
        <a:prstGeom prst="rect">
          <a:avLst/>
        </a:prstGeom>
        <a:noFill/>
      </xdr:spPr>
    </xdr:pic>
    <xdr:clientData fLocksWithSheet="0"/>
  </xdr:oneCellAnchor>
  <xdr:twoCellAnchor>
    <xdr:from>
      <xdr:col>9</xdr:col>
      <xdr:colOff>1007535</xdr:colOff>
      <xdr:row>77</xdr:row>
      <xdr:rowOff>101599</xdr:rowOff>
    </xdr:from>
    <xdr:to>
      <xdr:col>11</xdr:col>
      <xdr:colOff>2243666</xdr:colOff>
      <xdr:row>88</xdr:row>
      <xdr:rowOff>177799</xdr:rowOff>
    </xdr:to>
    <xdr:sp macro="" textlink="">
      <xdr:nvSpPr>
        <xdr:cNvPr id="4" name="Rectangle 3"/>
        <xdr:cNvSpPr/>
      </xdr:nvSpPr>
      <xdr:spPr>
        <a:xfrm>
          <a:off x="8415868" y="16789399"/>
          <a:ext cx="3335865" cy="203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8467</xdr:colOff>
      <xdr:row>31</xdr:row>
      <xdr:rowOff>93133</xdr:rowOff>
    </xdr:from>
    <xdr:to>
      <xdr:col>9</xdr:col>
      <xdr:colOff>474134</xdr:colOff>
      <xdr:row>33</xdr:row>
      <xdr:rowOff>110066</xdr:rowOff>
    </xdr:to>
    <xdr:cxnSp macro="">
      <xdr:nvCxnSpPr>
        <xdr:cNvPr id="6" name="Shape 9"/>
        <xdr:cNvCxnSpPr/>
      </xdr:nvCxnSpPr>
      <xdr:spPr>
        <a:xfrm flipH="1">
          <a:off x="7416800" y="8576733"/>
          <a:ext cx="465667" cy="4572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1303866</xdr:colOff>
      <xdr:row>51</xdr:row>
      <xdr:rowOff>67734</xdr:rowOff>
    </xdr:from>
    <xdr:to>
      <xdr:col>10</xdr:col>
      <xdr:colOff>414867</xdr:colOff>
      <xdr:row>54</xdr:row>
      <xdr:rowOff>76200</xdr:rowOff>
    </xdr:to>
    <xdr:cxnSp macro="">
      <xdr:nvCxnSpPr>
        <xdr:cNvPr id="9" name="Shape 9"/>
        <xdr:cNvCxnSpPr/>
      </xdr:nvCxnSpPr>
      <xdr:spPr>
        <a:xfrm flipH="1">
          <a:off x="7713133" y="11870267"/>
          <a:ext cx="1473201" cy="541866"/>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9</xdr:col>
      <xdr:colOff>508001</xdr:colOff>
      <xdr:row>27</xdr:row>
      <xdr:rowOff>126999</xdr:rowOff>
    </xdr:from>
    <xdr:to>
      <xdr:col>11</xdr:col>
      <xdr:colOff>2025651</xdr:colOff>
      <xdr:row>36</xdr:row>
      <xdr:rowOff>93132</xdr:rowOff>
    </xdr:to>
    <xdr:sp macro="" textlink="">
      <xdr:nvSpPr>
        <xdr:cNvPr id="13" name="Rectangle 12"/>
        <xdr:cNvSpPr/>
      </xdr:nvSpPr>
      <xdr:spPr>
        <a:xfrm>
          <a:off x="7916334" y="7890932"/>
          <a:ext cx="3617384" cy="1684867"/>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440268</xdr:colOff>
      <xdr:row>44</xdr:row>
      <xdr:rowOff>143933</xdr:rowOff>
    </xdr:from>
    <xdr:to>
      <xdr:col>11</xdr:col>
      <xdr:colOff>3007785</xdr:colOff>
      <xdr:row>54</xdr:row>
      <xdr:rowOff>169333</xdr:rowOff>
    </xdr:to>
    <xdr:sp macro="" textlink="">
      <xdr:nvSpPr>
        <xdr:cNvPr id="14" name="Rectangle 13"/>
        <xdr:cNvSpPr/>
      </xdr:nvSpPr>
      <xdr:spPr>
        <a:xfrm>
          <a:off x="8898468" y="11065933"/>
          <a:ext cx="3617384" cy="182033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Price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8</xdr:col>
      <xdr:colOff>1024466</xdr:colOff>
      <xdr:row>82</xdr:row>
      <xdr:rowOff>8467</xdr:rowOff>
    </xdr:from>
    <xdr:to>
      <xdr:col>9</xdr:col>
      <xdr:colOff>1024467</xdr:colOff>
      <xdr:row>85</xdr:row>
      <xdr:rowOff>118533</xdr:rowOff>
    </xdr:to>
    <xdr:cxnSp macro="">
      <xdr:nvCxnSpPr>
        <xdr:cNvPr id="16" name="Shape 9"/>
        <xdr:cNvCxnSpPr/>
      </xdr:nvCxnSpPr>
      <xdr:spPr>
        <a:xfrm flipH="1">
          <a:off x="7382933" y="17585267"/>
          <a:ext cx="1049867" cy="643466"/>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1270000</xdr:colOff>
      <xdr:row>43</xdr:row>
      <xdr:rowOff>84667</xdr:rowOff>
    </xdr:from>
    <xdr:to>
      <xdr:col>10</xdr:col>
      <xdr:colOff>389469</xdr:colOff>
      <xdr:row>49</xdr:row>
      <xdr:rowOff>25401</xdr:rowOff>
    </xdr:to>
    <xdr:cxnSp macro="">
      <xdr:nvCxnSpPr>
        <xdr:cNvPr id="20" name="Shape 9"/>
        <xdr:cNvCxnSpPr/>
      </xdr:nvCxnSpPr>
      <xdr:spPr>
        <a:xfrm flipH="1" flipV="1">
          <a:off x="7679267" y="10447867"/>
          <a:ext cx="1481669" cy="1007534"/>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8</xdr:col>
      <xdr:colOff>262466</xdr:colOff>
      <xdr:row>95</xdr:row>
      <xdr:rowOff>160864</xdr:rowOff>
    </xdr:from>
    <xdr:to>
      <xdr:col>10</xdr:col>
      <xdr:colOff>685799</xdr:colOff>
      <xdr:row>110</xdr:row>
      <xdr:rowOff>76197</xdr:rowOff>
    </xdr:to>
    <xdr:sp macro="" textlink="">
      <xdr:nvSpPr>
        <xdr:cNvPr id="25" name="Rectangle 24"/>
        <xdr:cNvSpPr/>
      </xdr:nvSpPr>
      <xdr:spPr>
        <a:xfrm>
          <a:off x="6671733" y="20760264"/>
          <a:ext cx="2523066" cy="25738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1464734</xdr:colOff>
      <xdr:row>108</xdr:row>
      <xdr:rowOff>16933</xdr:rowOff>
    </xdr:from>
    <xdr:to>
      <xdr:col>8</xdr:col>
      <xdr:colOff>279400</xdr:colOff>
      <xdr:row>109</xdr:row>
      <xdr:rowOff>67733</xdr:rowOff>
    </xdr:to>
    <xdr:cxnSp macro="">
      <xdr:nvCxnSpPr>
        <xdr:cNvPr id="26" name="Shape 9"/>
        <xdr:cNvCxnSpPr/>
      </xdr:nvCxnSpPr>
      <xdr:spPr>
        <a:xfrm flipH="1">
          <a:off x="6383867" y="22368933"/>
          <a:ext cx="304800" cy="2286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9</xdr:col>
      <xdr:colOff>0</xdr:colOff>
      <xdr:row>127</xdr:row>
      <xdr:rowOff>55034</xdr:rowOff>
    </xdr:from>
    <xdr:to>
      <xdr:col>10</xdr:col>
      <xdr:colOff>93134</xdr:colOff>
      <xdr:row>131</xdr:row>
      <xdr:rowOff>135467</xdr:rowOff>
    </xdr:to>
    <xdr:cxnSp macro="">
      <xdr:nvCxnSpPr>
        <xdr:cNvPr id="27" name="Shape 9"/>
        <xdr:cNvCxnSpPr>
          <a:stCxn id="30" idx="1"/>
        </xdr:cNvCxnSpPr>
      </xdr:nvCxnSpPr>
      <xdr:spPr>
        <a:xfrm flipH="1">
          <a:off x="7721600" y="24540634"/>
          <a:ext cx="1143001" cy="791633"/>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twoCellAnchor>
    <xdr:from>
      <xdr:col>10</xdr:col>
      <xdr:colOff>93134</xdr:colOff>
      <xdr:row>122</xdr:row>
      <xdr:rowOff>16933</xdr:rowOff>
    </xdr:from>
    <xdr:to>
      <xdr:col>11</xdr:col>
      <xdr:colOff>2429934</xdr:colOff>
      <xdr:row>132</xdr:row>
      <xdr:rowOff>93134</xdr:rowOff>
    </xdr:to>
    <xdr:sp macro="" textlink="">
      <xdr:nvSpPr>
        <xdr:cNvPr id="30" name="Rectangle 29"/>
        <xdr:cNvSpPr/>
      </xdr:nvSpPr>
      <xdr:spPr>
        <a:xfrm>
          <a:off x="8864601" y="23613533"/>
          <a:ext cx="3386666" cy="185420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1250949</xdr:colOff>
      <xdr:row>97</xdr:row>
      <xdr:rowOff>169333</xdr:rowOff>
    </xdr:from>
    <xdr:to>
      <xdr:col>8</xdr:col>
      <xdr:colOff>262465</xdr:colOff>
      <xdr:row>99</xdr:row>
      <xdr:rowOff>118533</xdr:rowOff>
    </xdr:to>
    <xdr:cxnSp macro="">
      <xdr:nvCxnSpPr>
        <xdr:cNvPr id="17" name="Shape 9"/>
        <xdr:cNvCxnSpPr/>
      </xdr:nvCxnSpPr>
      <xdr:spPr>
        <a:xfrm flipH="1">
          <a:off x="6170082" y="21124333"/>
          <a:ext cx="501650" cy="304800"/>
        </a:xfrm>
        <a:prstGeom prst="straightConnector1">
          <a:avLst/>
        </a:prstGeom>
        <a:noFill/>
        <a:ln w="28575" cap="flat" cmpd="sng">
          <a:solidFill>
            <a:srgbClr val="FF0000"/>
          </a:solidFill>
          <a:prstDash val="solid"/>
          <a:miter lim="800000"/>
          <a:headEnd type="none" w="sm" len="sm"/>
          <a:tailEnd type="triangle" w="med" len="med"/>
        </a:ln>
      </xdr:spPr>
    </xdr:cxnSp>
    <xdr:clientData/>
  </xdr:twoCellAnchor>
  <xdr:oneCellAnchor>
    <xdr:from>
      <xdr:col>8</xdr:col>
      <xdr:colOff>287865</xdr:colOff>
      <xdr:row>135</xdr:row>
      <xdr:rowOff>59267</xdr:rowOff>
    </xdr:from>
    <xdr:ext cx="5349067" cy="1244600"/>
    <xdr:sp macro="" textlink="">
      <xdr:nvSpPr>
        <xdr:cNvPr id="19" name="TextBox 18"/>
        <xdr:cNvSpPr txBox="1"/>
      </xdr:nvSpPr>
      <xdr:spPr>
        <a:xfrm rot="10800000" flipV="1">
          <a:off x="6697132" y="25967267"/>
          <a:ext cx="5349067" cy="1244600"/>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63500</xdr:colOff>
      <xdr:row>2</xdr:row>
      <xdr:rowOff>19050</xdr:rowOff>
    </xdr:from>
    <xdr:ext cx="12573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355600" y="196850"/>
          <a:ext cx="12573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2</xdr:row>
      <xdr:rowOff>0</xdr:rowOff>
    </xdr:from>
    <xdr:ext cx="0" cy="10572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0" cy="1143000"/>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4"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2</xdr:row>
      <xdr:rowOff>0</xdr:rowOff>
    </xdr:from>
    <xdr:ext cx="0" cy="11049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0</xdr:colOff>
      <xdr:row>2</xdr:row>
      <xdr:rowOff>0</xdr:rowOff>
    </xdr:from>
    <xdr:ext cx="0" cy="11430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2</xdr:row>
      <xdr:rowOff>0</xdr:rowOff>
    </xdr:from>
    <xdr:ext cx="1333500" cy="1114425"/>
    <xdr:pic>
      <xdr:nvPicPr>
        <xdr:cNvPr id="3"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gov.uk/uk-toll-road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www.gov.uk/uk-toll-roa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96"/>
  <sheetViews>
    <sheetView showGridLines="0" topLeftCell="A67" zoomScale="75" zoomScaleNormal="75" workbookViewId="0">
      <selection activeCell="I10" sqref="I10:X11"/>
    </sheetView>
  </sheetViews>
  <sheetFormatPr defaultColWidth="8.6640625" defaultRowHeight="14.5" x14ac:dyDescent="0.35"/>
  <cols>
    <col min="1" max="1" width="8.6640625" style="75"/>
    <col min="2" max="2" width="4.08203125" style="75" customWidth="1"/>
    <col min="3" max="3" width="8.6640625" style="75"/>
    <col min="4" max="4" width="23.6640625" style="75" customWidth="1"/>
    <col min="5" max="5" width="12.1640625" style="75" customWidth="1"/>
    <col min="6" max="6" width="14.6640625" style="75" customWidth="1"/>
    <col min="7" max="9" width="8.6640625" style="75"/>
    <col min="10" max="10" width="19.1640625" style="75" customWidth="1"/>
    <col min="11" max="16384" width="8.6640625" style="75"/>
  </cols>
  <sheetData>
    <row r="1" spans="2:24" ht="15" thickBot="1" x14ac:dyDescent="0.4">
      <c r="C1" s="93"/>
      <c r="D1" s="93"/>
      <c r="E1" s="93"/>
      <c r="F1" s="93"/>
      <c r="G1" s="93"/>
      <c r="H1" s="93"/>
      <c r="I1" s="93"/>
      <c r="J1" s="93"/>
      <c r="K1" s="93"/>
      <c r="L1" s="93"/>
      <c r="M1" s="93"/>
      <c r="N1" s="93"/>
      <c r="O1" s="93"/>
      <c r="P1" s="93"/>
      <c r="Q1" s="93"/>
      <c r="R1" s="93"/>
      <c r="S1" s="93"/>
      <c r="T1" s="93"/>
      <c r="U1" s="93"/>
      <c r="V1" s="93"/>
      <c r="W1" s="93"/>
      <c r="X1" s="94"/>
    </row>
    <row r="2" spans="2:24" x14ac:dyDescent="0.35">
      <c r="B2" s="119"/>
      <c r="C2" s="120"/>
      <c r="D2" s="120"/>
      <c r="E2" s="120"/>
      <c r="F2" s="120"/>
      <c r="G2" s="120"/>
      <c r="H2" s="120"/>
      <c r="I2" s="120"/>
      <c r="J2" s="120"/>
      <c r="K2" s="120"/>
      <c r="L2" s="120"/>
      <c r="M2" s="120"/>
      <c r="N2" s="120"/>
      <c r="O2" s="120"/>
      <c r="P2" s="120"/>
      <c r="Q2" s="120"/>
      <c r="R2" s="120"/>
      <c r="S2" s="120"/>
      <c r="T2" s="120"/>
      <c r="U2" s="120"/>
      <c r="V2" s="120"/>
      <c r="W2" s="120"/>
      <c r="X2" s="121"/>
    </row>
    <row r="3" spans="2:24" x14ac:dyDescent="0.35">
      <c r="B3" s="122"/>
      <c r="C3" s="88"/>
      <c r="D3" s="88"/>
      <c r="E3" s="88"/>
      <c r="F3" s="327" t="s">
        <v>0</v>
      </c>
      <c r="G3" s="290"/>
      <c r="H3" s="290"/>
      <c r="I3" s="290"/>
      <c r="J3" s="291"/>
      <c r="K3" s="88"/>
      <c r="L3" s="88"/>
      <c r="M3" s="88"/>
      <c r="N3" s="88"/>
      <c r="O3" s="88"/>
      <c r="P3" s="88"/>
      <c r="Q3" s="88"/>
      <c r="R3" s="88"/>
      <c r="S3" s="88"/>
      <c r="T3" s="88"/>
      <c r="U3" s="88"/>
      <c r="V3" s="88"/>
      <c r="W3" s="88"/>
      <c r="X3" s="123"/>
    </row>
    <row r="4" spans="2:24" x14ac:dyDescent="0.35">
      <c r="B4" s="122"/>
      <c r="C4" s="88"/>
      <c r="D4" s="88"/>
      <c r="E4" s="88"/>
      <c r="F4" s="292"/>
      <c r="G4" s="293"/>
      <c r="H4" s="293"/>
      <c r="I4" s="293"/>
      <c r="J4" s="294"/>
      <c r="K4" s="88"/>
      <c r="L4" s="88"/>
      <c r="M4" s="88"/>
      <c r="N4" s="88"/>
      <c r="O4" s="88"/>
      <c r="P4" s="88"/>
      <c r="Q4" s="88"/>
      <c r="R4" s="88"/>
      <c r="S4" s="88"/>
      <c r="T4" s="88"/>
      <c r="U4" s="88"/>
      <c r="V4" s="88"/>
      <c r="W4" s="88"/>
      <c r="X4" s="123"/>
    </row>
    <row r="5" spans="2:24" x14ac:dyDescent="0.35">
      <c r="B5" s="122"/>
      <c r="C5" s="88"/>
      <c r="D5" s="88"/>
      <c r="E5" s="88"/>
      <c r="F5" s="292"/>
      <c r="G5" s="293"/>
      <c r="H5" s="293"/>
      <c r="I5" s="293"/>
      <c r="J5" s="294"/>
      <c r="K5" s="88"/>
      <c r="L5" s="88"/>
      <c r="M5" s="88"/>
      <c r="N5" s="88"/>
      <c r="O5" s="88"/>
      <c r="P5" s="88"/>
      <c r="Q5" s="88"/>
      <c r="R5" s="88"/>
      <c r="S5" s="88"/>
      <c r="T5" s="88"/>
      <c r="U5" s="88"/>
      <c r="V5" s="88"/>
      <c r="W5" s="88"/>
      <c r="X5" s="123"/>
    </row>
    <row r="6" spans="2:24" x14ac:dyDescent="0.35">
      <c r="B6" s="122"/>
      <c r="C6" s="88"/>
      <c r="D6" s="88"/>
      <c r="E6" s="88"/>
      <c r="F6" s="292"/>
      <c r="G6" s="306"/>
      <c r="H6" s="306"/>
      <c r="I6" s="306"/>
      <c r="J6" s="294"/>
      <c r="K6" s="88"/>
      <c r="L6" s="88"/>
      <c r="M6" s="88"/>
      <c r="N6" s="88"/>
      <c r="O6" s="88"/>
      <c r="P6" s="88"/>
      <c r="Q6" s="88"/>
      <c r="R6" s="88"/>
      <c r="S6" s="88"/>
      <c r="T6" s="88"/>
      <c r="U6" s="88"/>
      <c r="V6" s="88"/>
      <c r="W6" s="88"/>
      <c r="X6" s="123"/>
    </row>
    <row r="7" spans="2:24" x14ac:dyDescent="0.35">
      <c r="B7" s="122"/>
      <c r="C7" s="88"/>
      <c r="D7" s="88"/>
      <c r="E7" s="88"/>
      <c r="F7" s="328" t="s">
        <v>1</v>
      </c>
      <c r="G7" s="296"/>
      <c r="H7" s="296"/>
      <c r="I7" s="296"/>
      <c r="J7" s="297"/>
      <c r="K7" s="88"/>
      <c r="L7" s="88"/>
      <c r="M7" s="88"/>
      <c r="N7" s="88"/>
      <c r="O7" s="88"/>
      <c r="P7" s="88"/>
      <c r="Q7" s="88"/>
      <c r="R7" s="88"/>
      <c r="S7" s="88"/>
      <c r="T7" s="88"/>
      <c r="U7" s="88"/>
      <c r="V7" s="88"/>
      <c r="W7" s="88"/>
      <c r="X7" s="123"/>
    </row>
    <row r="8" spans="2:24" ht="35.5" customHeight="1" x14ac:dyDescent="0.35">
      <c r="B8" s="122"/>
      <c r="C8" s="88"/>
      <c r="D8" s="88"/>
      <c r="E8" s="88"/>
      <c r="F8" s="88"/>
      <c r="G8" s="88"/>
      <c r="H8" s="88"/>
      <c r="I8" s="88"/>
      <c r="J8" s="88"/>
      <c r="K8" s="88"/>
      <c r="L8" s="88"/>
      <c r="M8" s="88"/>
      <c r="N8" s="88"/>
      <c r="O8" s="88"/>
      <c r="P8" s="88"/>
      <c r="Q8" s="88"/>
      <c r="R8" s="88"/>
      <c r="S8" s="88"/>
      <c r="T8" s="88"/>
      <c r="U8" s="88"/>
      <c r="V8" s="88"/>
      <c r="W8" s="88"/>
      <c r="X8" s="123"/>
    </row>
    <row r="9" spans="2:24" ht="15" thickBot="1" x14ac:dyDescent="0.4">
      <c r="B9" s="122"/>
      <c r="C9" s="88"/>
      <c r="D9" s="88"/>
      <c r="E9" s="88"/>
      <c r="F9" s="88"/>
      <c r="G9" s="88"/>
      <c r="H9" s="88"/>
      <c r="I9" s="88"/>
      <c r="J9" s="88"/>
      <c r="K9" s="88"/>
      <c r="L9" s="88"/>
      <c r="M9" s="88"/>
      <c r="N9" s="88"/>
      <c r="O9" s="88"/>
      <c r="P9" s="88"/>
      <c r="Q9" s="88"/>
      <c r="R9" s="88"/>
      <c r="S9" s="88"/>
      <c r="T9" s="88"/>
      <c r="U9" s="88"/>
      <c r="V9" s="88"/>
      <c r="W9" s="88"/>
      <c r="X9" s="123"/>
    </row>
    <row r="10" spans="2:24" x14ac:dyDescent="0.35">
      <c r="B10" s="122"/>
      <c r="C10" s="88"/>
      <c r="D10" s="332" t="s">
        <v>97</v>
      </c>
      <c r="E10" s="333"/>
      <c r="F10" s="333"/>
      <c r="G10" s="333"/>
      <c r="H10" s="334"/>
      <c r="I10" s="338" t="s">
        <v>98</v>
      </c>
      <c r="J10" s="339"/>
      <c r="K10" s="339"/>
      <c r="L10" s="339"/>
      <c r="M10" s="339"/>
      <c r="N10" s="339"/>
      <c r="O10" s="339"/>
      <c r="P10" s="339"/>
      <c r="Q10" s="339"/>
      <c r="R10" s="339"/>
      <c r="S10" s="339"/>
      <c r="T10" s="339"/>
      <c r="U10" s="339"/>
      <c r="V10" s="339"/>
      <c r="W10" s="339"/>
      <c r="X10" s="340"/>
    </row>
    <row r="11" spans="2:24" ht="15" thickBot="1" x14ac:dyDescent="0.4">
      <c r="B11" s="122"/>
      <c r="C11" s="88"/>
      <c r="D11" s="335"/>
      <c r="E11" s="336"/>
      <c r="F11" s="336"/>
      <c r="G11" s="336"/>
      <c r="H11" s="337"/>
      <c r="I11" s="341"/>
      <c r="J11" s="342"/>
      <c r="K11" s="342"/>
      <c r="L11" s="342"/>
      <c r="M11" s="342"/>
      <c r="N11" s="342"/>
      <c r="O11" s="342"/>
      <c r="P11" s="342"/>
      <c r="Q11" s="342"/>
      <c r="R11" s="342"/>
      <c r="S11" s="342"/>
      <c r="T11" s="342"/>
      <c r="U11" s="342"/>
      <c r="V11" s="342"/>
      <c r="W11" s="342"/>
      <c r="X11" s="343"/>
    </row>
    <row r="12" spans="2:24" x14ac:dyDescent="0.35">
      <c r="B12" s="122"/>
      <c r="C12" s="88"/>
      <c r="D12" s="44"/>
      <c r="E12" s="44"/>
      <c r="F12" s="44"/>
      <c r="G12" s="44"/>
      <c r="H12" s="44"/>
      <c r="I12" s="44"/>
      <c r="J12" s="44"/>
      <c r="K12" s="44"/>
      <c r="L12" s="44"/>
      <c r="M12" s="44"/>
      <c r="N12" s="44"/>
      <c r="O12" s="44"/>
      <c r="P12" s="44"/>
      <c r="Q12" s="44"/>
      <c r="R12" s="44"/>
      <c r="S12" s="44"/>
      <c r="T12" s="44"/>
      <c r="U12" s="44"/>
      <c r="V12" s="44"/>
      <c r="W12" s="44"/>
      <c r="X12" s="124"/>
    </row>
    <row r="13" spans="2:24" ht="18.5" x14ac:dyDescent="0.45">
      <c r="B13" s="122"/>
      <c r="C13" s="88"/>
      <c r="D13" s="186" t="s">
        <v>144</v>
      </c>
      <c r="E13" s="109"/>
      <c r="F13" s="88"/>
      <c r="G13" s="88"/>
      <c r="H13" s="88"/>
      <c r="I13" s="88"/>
      <c r="J13" s="88"/>
      <c r="K13" s="88"/>
      <c r="L13" s="88"/>
      <c r="M13" s="88"/>
      <c r="N13" s="88"/>
      <c r="O13" s="88"/>
      <c r="P13" s="88"/>
      <c r="Q13" s="88"/>
      <c r="R13" s="88"/>
      <c r="S13" s="88"/>
      <c r="T13" s="88"/>
      <c r="U13" s="88"/>
      <c r="V13" s="88"/>
      <c r="W13" s="88"/>
      <c r="X13" s="123"/>
    </row>
    <row r="14" spans="2:24" ht="16" thickBot="1" x14ac:dyDescent="0.4">
      <c r="B14" s="122"/>
      <c r="C14" s="88"/>
      <c r="D14" s="109"/>
      <c r="E14" s="109"/>
      <c r="F14" s="88"/>
      <c r="G14" s="88"/>
      <c r="H14" s="88"/>
      <c r="I14" s="88"/>
      <c r="J14" s="88"/>
      <c r="K14" s="88"/>
      <c r="L14" s="88"/>
      <c r="M14" s="88"/>
      <c r="N14" s="88"/>
      <c r="O14" s="88"/>
      <c r="P14" s="88"/>
      <c r="Q14" s="88"/>
      <c r="R14" s="88"/>
      <c r="S14" s="88"/>
      <c r="T14" s="88"/>
      <c r="U14" s="88"/>
      <c r="V14" s="88"/>
      <c r="W14" s="88"/>
      <c r="X14" s="123"/>
    </row>
    <row r="15" spans="2:24" x14ac:dyDescent="0.35">
      <c r="B15" s="122"/>
      <c r="C15" s="220" t="s">
        <v>61</v>
      </c>
      <c r="D15" s="221"/>
      <c r="E15" s="221"/>
      <c r="F15" s="221"/>
      <c r="G15" s="221"/>
      <c r="H15" s="221"/>
      <c r="I15" s="221"/>
      <c r="J15" s="221"/>
      <c r="K15" s="221"/>
      <c r="L15" s="221"/>
      <c r="M15" s="221"/>
      <c r="N15" s="221"/>
      <c r="O15" s="221"/>
      <c r="P15" s="221"/>
      <c r="Q15" s="221"/>
      <c r="R15" s="221"/>
      <c r="S15" s="221"/>
      <c r="T15" s="222"/>
      <c r="U15" s="79"/>
      <c r="V15" s="79"/>
      <c r="W15" s="79"/>
      <c r="X15" s="125"/>
    </row>
    <row r="16" spans="2:24" x14ac:dyDescent="0.35">
      <c r="B16" s="122"/>
      <c r="C16" s="283" t="s">
        <v>134</v>
      </c>
      <c r="D16" s="284"/>
      <c r="E16" s="284"/>
      <c r="F16" s="284"/>
      <c r="G16" s="284"/>
      <c r="H16" s="284"/>
      <c r="I16" s="284"/>
      <c r="J16" s="284"/>
      <c r="K16" s="284"/>
      <c r="L16" s="284"/>
      <c r="M16" s="284"/>
      <c r="N16" s="284"/>
      <c r="O16" s="284"/>
      <c r="P16" s="284"/>
      <c r="Q16" s="284"/>
      <c r="R16" s="284"/>
      <c r="S16" s="284"/>
      <c r="T16" s="285"/>
      <c r="U16" s="69"/>
      <c r="V16" s="69"/>
      <c r="W16" s="69"/>
      <c r="X16" s="126"/>
    </row>
    <row r="17" spans="2:24" x14ac:dyDescent="0.35">
      <c r="B17" s="122"/>
      <c r="C17" s="283"/>
      <c r="D17" s="284"/>
      <c r="E17" s="284"/>
      <c r="F17" s="284"/>
      <c r="G17" s="284"/>
      <c r="H17" s="284"/>
      <c r="I17" s="284"/>
      <c r="J17" s="284"/>
      <c r="K17" s="284"/>
      <c r="L17" s="284"/>
      <c r="M17" s="284"/>
      <c r="N17" s="284"/>
      <c r="O17" s="284"/>
      <c r="P17" s="284"/>
      <c r="Q17" s="284"/>
      <c r="R17" s="284"/>
      <c r="S17" s="284"/>
      <c r="T17" s="285"/>
      <c r="U17" s="69"/>
      <c r="V17" s="69"/>
      <c r="W17" s="69"/>
      <c r="X17" s="126"/>
    </row>
    <row r="18" spans="2:24" x14ac:dyDescent="0.35">
      <c r="B18" s="122"/>
      <c r="C18" s="283" t="s">
        <v>63</v>
      </c>
      <c r="D18" s="284"/>
      <c r="E18" s="284"/>
      <c r="F18" s="284"/>
      <c r="G18" s="284"/>
      <c r="H18" s="284"/>
      <c r="I18" s="284"/>
      <c r="J18" s="284"/>
      <c r="K18" s="284"/>
      <c r="L18" s="284"/>
      <c r="M18" s="284"/>
      <c r="N18" s="284"/>
      <c r="O18" s="284"/>
      <c r="P18" s="284"/>
      <c r="Q18" s="284"/>
      <c r="R18" s="284"/>
      <c r="S18" s="284"/>
      <c r="T18" s="285"/>
      <c r="U18" s="69"/>
      <c r="V18" s="69"/>
      <c r="W18" s="69"/>
      <c r="X18" s="126"/>
    </row>
    <row r="19" spans="2:24" x14ac:dyDescent="0.35">
      <c r="B19" s="122"/>
      <c r="C19" s="329" t="s">
        <v>117</v>
      </c>
      <c r="D19" s="330"/>
      <c r="E19" s="330"/>
      <c r="F19" s="330"/>
      <c r="G19" s="330"/>
      <c r="H19" s="330"/>
      <c r="I19" s="330"/>
      <c r="J19" s="330"/>
      <c r="K19" s="330"/>
      <c r="L19" s="330"/>
      <c r="M19" s="330"/>
      <c r="N19" s="330"/>
      <c r="O19" s="330"/>
      <c r="P19" s="330"/>
      <c r="Q19" s="330"/>
      <c r="R19" s="330"/>
      <c r="S19" s="330"/>
      <c r="T19" s="331"/>
      <c r="U19" s="70"/>
      <c r="V19" s="70"/>
      <c r="W19" s="70"/>
      <c r="X19" s="127"/>
    </row>
    <row r="20" spans="2:24" x14ac:dyDescent="0.35">
      <c r="B20" s="122"/>
      <c r="C20" s="329"/>
      <c r="D20" s="330"/>
      <c r="E20" s="330"/>
      <c r="F20" s="330"/>
      <c r="G20" s="330"/>
      <c r="H20" s="330"/>
      <c r="I20" s="330"/>
      <c r="J20" s="330"/>
      <c r="K20" s="330"/>
      <c r="L20" s="330"/>
      <c r="M20" s="330"/>
      <c r="N20" s="330"/>
      <c r="O20" s="330"/>
      <c r="P20" s="330"/>
      <c r="Q20" s="330"/>
      <c r="R20" s="330"/>
      <c r="S20" s="330"/>
      <c r="T20" s="331"/>
      <c r="U20" s="70"/>
      <c r="V20" s="70"/>
      <c r="W20" s="70"/>
      <c r="X20" s="127"/>
    </row>
    <row r="21" spans="2:24" x14ac:dyDescent="0.35">
      <c r="B21" s="122"/>
      <c r="C21" s="329"/>
      <c r="D21" s="330"/>
      <c r="E21" s="330"/>
      <c r="F21" s="330"/>
      <c r="G21" s="330"/>
      <c r="H21" s="330"/>
      <c r="I21" s="330"/>
      <c r="J21" s="330"/>
      <c r="K21" s="330"/>
      <c r="L21" s="330"/>
      <c r="M21" s="330"/>
      <c r="N21" s="330"/>
      <c r="O21" s="330"/>
      <c r="P21" s="330"/>
      <c r="Q21" s="330"/>
      <c r="R21" s="330"/>
      <c r="S21" s="330"/>
      <c r="T21" s="331"/>
      <c r="U21" s="70"/>
      <c r="V21" s="70"/>
      <c r="W21" s="70"/>
      <c r="X21" s="127"/>
    </row>
    <row r="22" spans="2:24" x14ac:dyDescent="0.35">
      <c r="B22" s="122"/>
      <c r="C22" s="329"/>
      <c r="D22" s="330"/>
      <c r="E22" s="330"/>
      <c r="F22" s="330"/>
      <c r="G22" s="330"/>
      <c r="H22" s="330"/>
      <c r="I22" s="330"/>
      <c r="J22" s="330"/>
      <c r="K22" s="330"/>
      <c r="L22" s="330"/>
      <c r="M22" s="330"/>
      <c r="N22" s="330"/>
      <c r="O22" s="330"/>
      <c r="P22" s="330"/>
      <c r="Q22" s="330"/>
      <c r="R22" s="330"/>
      <c r="S22" s="330"/>
      <c r="T22" s="331"/>
      <c r="U22" s="70"/>
      <c r="V22" s="70"/>
      <c r="W22" s="70"/>
      <c r="X22" s="127"/>
    </row>
    <row r="23" spans="2:24" x14ac:dyDescent="0.35">
      <c r="B23" s="122"/>
      <c r="C23" s="223" t="s">
        <v>65</v>
      </c>
      <c r="D23" s="224"/>
      <c r="E23" s="224"/>
      <c r="F23" s="224"/>
      <c r="G23" s="224"/>
      <c r="H23" s="224"/>
      <c r="I23" s="224"/>
      <c r="J23" s="224"/>
      <c r="K23" s="224"/>
      <c r="L23" s="224"/>
      <c r="M23" s="224"/>
      <c r="N23" s="224"/>
      <c r="O23" s="224"/>
      <c r="P23" s="224"/>
      <c r="Q23" s="224"/>
      <c r="R23" s="224"/>
      <c r="S23" s="224"/>
      <c r="T23" s="225"/>
      <c r="U23" s="44"/>
      <c r="V23" s="44"/>
      <c r="W23" s="44"/>
      <c r="X23" s="124"/>
    </row>
    <row r="24" spans="2:24" x14ac:dyDescent="0.35">
      <c r="B24" s="122"/>
      <c r="C24" s="283" t="s">
        <v>66</v>
      </c>
      <c r="D24" s="284"/>
      <c r="E24" s="284"/>
      <c r="F24" s="284"/>
      <c r="G24" s="284"/>
      <c r="H24" s="284"/>
      <c r="I24" s="284"/>
      <c r="J24" s="284"/>
      <c r="K24" s="284"/>
      <c r="L24" s="284"/>
      <c r="M24" s="284"/>
      <c r="N24" s="284"/>
      <c r="O24" s="284"/>
      <c r="P24" s="284"/>
      <c r="Q24" s="284"/>
      <c r="R24" s="284"/>
      <c r="S24" s="284"/>
      <c r="T24" s="285"/>
      <c r="U24" s="69"/>
      <c r="V24" s="69"/>
      <c r="W24" s="69"/>
      <c r="X24" s="126"/>
    </row>
    <row r="25" spans="2:24" x14ac:dyDescent="0.35">
      <c r="B25" s="122"/>
      <c r="C25" s="283"/>
      <c r="D25" s="284"/>
      <c r="E25" s="284"/>
      <c r="F25" s="284"/>
      <c r="G25" s="284"/>
      <c r="H25" s="284"/>
      <c r="I25" s="284"/>
      <c r="J25" s="284"/>
      <c r="K25" s="284"/>
      <c r="L25" s="284"/>
      <c r="M25" s="284"/>
      <c r="N25" s="284"/>
      <c r="O25" s="284"/>
      <c r="P25" s="284"/>
      <c r="Q25" s="284"/>
      <c r="R25" s="284"/>
      <c r="S25" s="284"/>
      <c r="T25" s="285"/>
      <c r="U25" s="69"/>
      <c r="V25" s="69"/>
      <c r="W25" s="69"/>
      <c r="X25" s="126"/>
    </row>
    <row r="26" spans="2:24" ht="15" thickBot="1" x14ac:dyDescent="0.4">
      <c r="B26" s="122"/>
      <c r="C26" s="286" t="s">
        <v>67</v>
      </c>
      <c r="D26" s="287"/>
      <c r="E26" s="287"/>
      <c r="F26" s="287"/>
      <c r="G26" s="287"/>
      <c r="H26" s="287"/>
      <c r="I26" s="287"/>
      <c r="J26" s="287"/>
      <c r="K26" s="287"/>
      <c r="L26" s="287"/>
      <c r="M26" s="287"/>
      <c r="N26" s="287"/>
      <c r="O26" s="287"/>
      <c r="P26" s="287"/>
      <c r="Q26" s="287"/>
      <c r="R26" s="287"/>
      <c r="S26" s="287"/>
      <c r="T26" s="288"/>
      <c r="U26" s="69"/>
      <c r="V26" s="69"/>
      <c r="W26" s="69"/>
      <c r="X26" s="126"/>
    </row>
    <row r="27" spans="2:24" x14ac:dyDescent="0.35">
      <c r="B27" s="122"/>
      <c r="C27" s="69"/>
      <c r="D27" s="69"/>
      <c r="E27" s="69"/>
      <c r="F27" s="69"/>
      <c r="G27" s="69"/>
      <c r="H27" s="69"/>
      <c r="I27" s="69"/>
      <c r="J27" s="69"/>
      <c r="K27" s="69"/>
      <c r="L27" s="69"/>
      <c r="M27" s="69"/>
      <c r="N27" s="69"/>
      <c r="O27" s="69"/>
      <c r="P27" s="69"/>
      <c r="Q27" s="69"/>
      <c r="R27" s="69"/>
      <c r="S27" s="69"/>
      <c r="T27" s="69"/>
      <c r="U27" s="69"/>
      <c r="V27" s="69"/>
      <c r="W27" s="69"/>
      <c r="X27" s="126"/>
    </row>
    <row r="28" spans="2:24" ht="15.5" x14ac:dyDescent="0.35">
      <c r="B28" s="122"/>
      <c r="C28" s="113"/>
      <c r="D28" s="138" t="s">
        <v>115</v>
      </c>
      <c r="E28" s="138"/>
      <c r="F28" s="113"/>
      <c r="G28" s="113"/>
      <c r="H28" s="113"/>
      <c r="I28" s="113"/>
      <c r="J28" s="113"/>
      <c r="K28" s="113"/>
      <c r="L28" s="113"/>
      <c r="M28" s="113"/>
      <c r="N28" s="113"/>
      <c r="O28" s="113"/>
      <c r="P28" s="113"/>
      <c r="Q28" s="113"/>
      <c r="R28" s="113"/>
      <c r="S28" s="113"/>
      <c r="T28" s="113"/>
      <c r="U28" s="113"/>
      <c r="V28" s="113"/>
      <c r="W28" s="113"/>
      <c r="X28" s="139"/>
    </row>
    <row r="29" spans="2:24" ht="28.5" x14ac:dyDescent="0.65">
      <c r="B29" s="122"/>
      <c r="C29" s="77"/>
      <c r="D29" s="110"/>
      <c r="E29" s="110"/>
      <c r="F29" s="77"/>
      <c r="G29" s="77"/>
      <c r="H29" s="77"/>
      <c r="I29" s="77"/>
      <c r="J29" s="77"/>
      <c r="K29" s="77"/>
      <c r="L29" s="77"/>
      <c r="M29" s="77"/>
      <c r="N29" s="77"/>
      <c r="O29" s="77"/>
      <c r="P29" s="77"/>
      <c r="Q29" s="77"/>
      <c r="R29" s="77"/>
      <c r="S29" s="77"/>
      <c r="T29" s="77"/>
      <c r="U29" s="77"/>
      <c r="V29" s="77"/>
      <c r="W29" s="77"/>
      <c r="X29" s="128"/>
    </row>
    <row r="30" spans="2:24" x14ac:dyDescent="0.35">
      <c r="B30" s="122"/>
      <c r="C30" s="77"/>
      <c r="D30" s="318" t="s">
        <v>68</v>
      </c>
      <c r="E30" s="319"/>
      <c r="F30" s="289" t="s">
        <v>69</v>
      </c>
      <c r="G30" s="290"/>
      <c r="H30" s="290"/>
      <c r="I30" s="290"/>
      <c r="J30" s="290"/>
      <c r="K30" s="290"/>
      <c r="L30" s="290"/>
      <c r="M30" s="291"/>
      <c r="N30" s="77"/>
      <c r="O30" s="77"/>
      <c r="P30" s="77"/>
      <c r="Q30" s="77"/>
      <c r="R30" s="77"/>
      <c r="S30" s="77"/>
      <c r="T30" s="77"/>
      <c r="U30" s="77"/>
      <c r="V30" s="77"/>
      <c r="W30" s="77"/>
      <c r="X30" s="128"/>
    </row>
    <row r="31" spans="2:24" x14ac:dyDescent="0.35">
      <c r="B31" s="122"/>
      <c r="C31" s="77"/>
      <c r="D31" s="320"/>
      <c r="E31" s="321"/>
      <c r="F31" s="292"/>
      <c r="G31" s="293"/>
      <c r="H31" s="293"/>
      <c r="I31" s="293"/>
      <c r="J31" s="293"/>
      <c r="K31" s="293"/>
      <c r="L31" s="293"/>
      <c r="M31" s="294"/>
      <c r="N31" s="77"/>
      <c r="O31" s="77"/>
      <c r="P31" s="77"/>
      <c r="Q31" s="77"/>
      <c r="R31" s="77"/>
      <c r="S31" s="77"/>
      <c r="T31" s="77"/>
      <c r="U31" s="77"/>
      <c r="V31" s="77"/>
      <c r="W31" s="77"/>
      <c r="X31" s="128"/>
    </row>
    <row r="32" spans="2:24" x14ac:dyDescent="0.35">
      <c r="B32" s="122"/>
      <c r="C32" s="77"/>
      <c r="D32" s="322"/>
      <c r="E32" s="323"/>
      <c r="F32" s="295"/>
      <c r="G32" s="296"/>
      <c r="H32" s="296"/>
      <c r="I32" s="296"/>
      <c r="J32" s="296"/>
      <c r="K32" s="296"/>
      <c r="L32" s="296"/>
      <c r="M32" s="297"/>
      <c r="N32" s="77"/>
      <c r="O32" s="77"/>
      <c r="P32" s="77"/>
      <c r="Q32" s="77"/>
      <c r="R32" s="77"/>
      <c r="S32" s="77"/>
      <c r="T32" s="77"/>
      <c r="U32" s="77"/>
      <c r="V32" s="77"/>
      <c r="W32" s="77"/>
      <c r="X32" s="128"/>
    </row>
    <row r="33" spans="2:24" x14ac:dyDescent="0.35">
      <c r="B33" s="122"/>
      <c r="C33" s="77"/>
      <c r="D33" s="324" t="s">
        <v>93</v>
      </c>
      <c r="E33" s="319"/>
      <c r="F33" s="326" t="s">
        <v>94</v>
      </c>
      <c r="G33" s="290"/>
      <c r="H33" s="290"/>
      <c r="I33" s="290"/>
      <c r="J33" s="290"/>
      <c r="K33" s="290"/>
      <c r="L33" s="290"/>
      <c r="M33" s="291"/>
      <c r="N33" s="77"/>
      <c r="O33" s="77"/>
      <c r="P33" s="77"/>
      <c r="Q33" s="77"/>
      <c r="R33" s="77"/>
      <c r="S33" s="77"/>
      <c r="T33" s="77"/>
      <c r="U33" s="77"/>
      <c r="V33" s="77"/>
      <c r="W33" s="77"/>
      <c r="X33" s="128"/>
    </row>
    <row r="34" spans="2:24" x14ac:dyDescent="0.35">
      <c r="B34" s="122"/>
      <c r="C34" s="77"/>
      <c r="D34" s="320"/>
      <c r="E34" s="321"/>
      <c r="F34" s="292"/>
      <c r="G34" s="293"/>
      <c r="H34" s="293"/>
      <c r="I34" s="293"/>
      <c r="J34" s="293"/>
      <c r="K34" s="293"/>
      <c r="L34" s="293"/>
      <c r="M34" s="294"/>
      <c r="N34" s="77"/>
      <c r="O34" s="77"/>
      <c r="P34" s="77"/>
      <c r="Q34" s="77"/>
      <c r="R34" s="77"/>
      <c r="S34" s="77"/>
      <c r="T34" s="77"/>
      <c r="U34" s="77"/>
      <c r="V34" s="77"/>
      <c r="W34" s="77"/>
      <c r="X34" s="128"/>
    </row>
    <row r="35" spans="2:24" x14ac:dyDescent="0.35">
      <c r="B35" s="122"/>
      <c r="C35" s="77"/>
      <c r="D35" s="320"/>
      <c r="E35" s="321"/>
      <c r="F35" s="292"/>
      <c r="G35" s="293"/>
      <c r="H35" s="293"/>
      <c r="I35" s="293"/>
      <c r="J35" s="293"/>
      <c r="K35" s="293"/>
      <c r="L35" s="293"/>
      <c r="M35" s="294"/>
      <c r="N35" s="77"/>
      <c r="O35" s="77"/>
      <c r="P35" s="77"/>
      <c r="Q35" s="77"/>
      <c r="R35" s="77"/>
      <c r="S35" s="77"/>
      <c r="T35" s="77"/>
      <c r="U35" s="77"/>
      <c r="V35" s="77"/>
      <c r="W35" s="77"/>
      <c r="X35" s="128"/>
    </row>
    <row r="36" spans="2:24" x14ac:dyDescent="0.35">
      <c r="B36" s="122"/>
      <c r="C36" s="77"/>
      <c r="D36" s="322"/>
      <c r="E36" s="323"/>
      <c r="F36" s="295"/>
      <c r="G36" s="296"/>
      <c r="H36" s="296"/>
      <c r="I36" s="296"/>
      <c r="J36" s="296"/>
      <c r="K36" s="296"/>
      <c r="L36" s="296"/>
      <c r="M36" s="297"/>
      <c r="N36" s="77"/>
      <c r="O36" s="77"/>
      <c r="P36" s="77"/>
      <c r="Q36" s="77"/>
      <c r="R36" s="77"/>
      <c r="S36" s="77"/>
      <c r="T36" s="77"/>
      <c r="U36" s="77"/>
      <c r="V36" s="77"/>
      <c r="W36" s="77"/>
      <c r="X36" s="128"/>
    </row>
    <row r="37" spans="2:24" x14ac:dyDescent="0.35">
      <c r="B37" s="122"/>
      <c r="C37" s="77"/>
      <c r="D37" s="325" t="s">
        <v>95</v>
      </c>
      <c r="E37" s="319"/>
      <c r="F37" s="317" t="s">
        <v>96</v>
      </c>
      <c r="G37" s="290"/>
      <c r="H37" s="290"/>
      <c r="I37" s="290"/>
      <c r="J37" s="290"/>
      <c r="K37" s="290"/>
      <c r="L37" s="290"/>
      <c r="M37" s="291"/>
      <c r="N37" s="77"/>
      <c r="O37" s="77"/>
      <c r="P37" s="77"/>
      <c r="Q37" s="77"/>
      <c r="R37" s="77"/>
      <c r="S37" s="77"/>
      <c r="T37" s="77"/>
      <c r="U37" s="77"/>
      <c r="V37" s="77"/>
      <c r="W37" s="77"/>
      <c r="X37" s="128"/>
    </row>
    <row r="38" spans="2:24" x14ac:dyDescent="0.35">
      <c r="B38" s="122"/>
      <c r="C38" s="77"/>
      <c r="D38" s="320"/>
      <c r="E38" s="321"/>
      <c r="F38" s="292"/>
      <c r="G38" s="293"/>
      <c r="H38" s="293"/>
      <c r="I38" s="293"/>
      <c r="J38" s="293"/>
      <c r="K38" s="293"/>
      <c r="L38" s="293"/>
      <c r="M38" s="294"/>
      <c r="N38" s="77"/>
      <c r="O38" s="77"/>
      <c r="P38" s="77"/>
      <c r="Q38" s="77"/>
      <c r="R38" s="77"/>
      <c r="S38" s="77"/>
      <c r="T38" s="77"/>
      <c r="U38" s="77"/>
      <c r="V38" s="77"/>
      <c r="W38" s="77"/>
      <c r="X38" s="128"/>
    </row>
    <row r="39" spans="2:24" x14ac:dyDescent="0.35">
      <c r="B39" s="122"/>
      <c r="C39" s="77"/>
      <c r="D39" s="322"/>
      <c r="E39" s="323"/>
      <c r="F39" s="295"/>
      <c r="G39" s="296"/>
      <c r="H39" s="296"/>
      <c r="I39" s="296"/>
      <c r="J39" s="296"/>
      <c r="K39" s="296"/>
      <c r="L39" s="296"/>
      <c r="M39" s="297"/>
      <c r="N39" s="77"/>
      <c r="O39" s="77"/>
      <c r="P39" s="77"/>
      <c r="Q39" s="77"/>
      <c r="R39" s="77"/>
      <c r="S39" s="77"/>
      <c r="T39" s="77"/>
      <c r="U39" s="77"/>
      <c r="V39" s="77"/>
      <c r="W39" s="77"/>
      <c r="X39" s="128"/>
    </row>
    <row r="40" spans="2:24" ht="29" thickBot="1" x14ac:dyDescent="0.7">
      <c r="B40" s="122"/>
      <c r="C40" s="77"/>
      <c r="D40" s="110"/>
      <c r="E40" s="110"/>
      <c r="F40" s="77"/>
      <c r="G40" s="77"/>
      <c r="H40" s="77"/>
      <c r="I40" s="77"/>
      <c r="J40" s="77"/>
      <c r="K40" s="77"/>
      <c r="L40" s="77"/>
      <c r="M40" s="77"/>
      <c r="N40" s="77"/>
      <c r="O40" s="77"/>
      <c r="P40" s="77"/>
      <c r="Q40" s="77"/>
      <c r="R40" s="77"/>
      <c r="S40" s="77"/>
      <c r="T40" s="77"/>
      <c r="U40" s="77"/>
      <c r="V40" s="77"/>
      <c r="W40" s="77"/>
      <c r="X40" s="128"/>
    </row>
    <row r="41" spans="2:24" x14ac:dyDescent="0.35">
      <c r="B41" s="122"/>
      <c r="C41" s="77"/>
      <c r="D41" s="301" t="s">
        <v>116</v>
      </c>
      <c r="E41" s="302"/>
      <c r="F41" s="303"/>
      <c r="G41" s="303"/>
      <c r="H41" s="303"/>
      <c r="I41" s="303"/>
      <c r="J41" s="303"/>
      <c r="K41" s="303"/>
      <c r="L41" s="303"/>
      <c r="M41" s="304"/>
      <c r="N41" s="77"/>
      <c r="O41" s="77"/>
      <c r="P41" s="77"/>
      <c r="Q41" s="77"/>
      <c r="R41" s="77"/>
      <c r="S41" s="77"/>
      <c r="T41" s="77"/>
      <c r="U41" s="77"/>
      <c r="V41" s="77"/>
      <c r="W41" s="77"/>
      <c r="X41" s="128"/>
    </row>
    <row r="42" spans="2:24" x14ac:dyDescent="0.35">
      <c r="B42" s="122"/>
      <c r="C42" s="77"/>
      <c r="D42" s="305"/>
      <c r="E42" s="306"/>
      <c r="F42" s="293"/>
      <c r="G42" s="293"/>
      <c r="H42" s="293"/>
      <c r="I42" s="293"/>
      <c r="J42" s="293"/>
      <c r="K42" s="293"/>
      <c r="L42" s="293"/>
      <c r="M42" s="307"/>
      <c r="N42" s="77"/>
      <c r="O42" s="77"/>
      <c r="P42" s="77"/>
      <c r="Q42" s="77"/>
      <c r="R42" s="77"/>
      <c r="S42" s="77"/>
      <c r="T42" s="77"/>
      <c r="U42" s="77"/>
      <c r="V42" s="77"/>
      <c r="W42" s="77"/>
      <c r="X42" s="128"/>
    </row>
    <row r="43" spans="2:24" x14ac:dyDescent="0.35">
      <c r="B43" s="122"/>
      <c r="C43" s="77"/>
      <c r="D43" s="305"/>
      <c r="E43" s="306"/>
      <c r="F43" s="293"/>
      <c r="G43" s="293"/>
      <c r="H43" s="293"/>
      <c r="I43" s="293"/>
      <c r="J43" s="293"/>
      <c r="K43" s="293"/>
      <c r="L43" s="293"/>
      <c r="M43" s="307"/>
      <c r="N43" s="77"/>
      <c r="O43" s="77"/>
      <c r="P43" s="77"/>
      <c r="Q43" s="77"/>
      <c r="R43" s="77"/>
      <c r="S43" s="77"/>
      <c r="T43" s="77"/>
      <c r="U43" s="77"/>
      <c r="V43" s="77"/>
      <c r="W43" s="77"/>
      <c r="X43" s="128"/>
    </row>
    <row r="44" spans="2:24" x14ac:dyDescent="0.35">
      <c r="B44" s="122"/>
      <c r="C44" s="77"/>
      <c r="D44" s="305"/>
      <c r="E44" s="306"/>
      <c r="F44" s="293"/>
      <c r="G44" s="293"/>
      <c r="H44" s="293"/>
      <c r="I44" s="293"/>
      <c r="J44" s="293"/>
      <c r="K44" s="293"/>
      <c r="L44" s="293"/>
      <c r="M44" s="307"/>
      <c r="N44" s="77"/>
      <c r="O44" s="77"/>
      <c r="P44" s="77"/>
      <c r="Q44" s="77"/>
      <c r="R44" s="77"/>
      <c r="S44" s="77"/>
      <c r="T44" s="77"/>
      <c r="U44" s="77"/>
      <c r="V44" s="77"/>
      <c r="W44" s="77"/>
      <c r="X44" s="128"/>
    </row>
    <row r="45" spans="2:24" ht="15" thickBot="1" x14ac:dyDescent="0.4">
      <c r="B45" s="122"/>
      <c r="C45" s="77"/>
      <c r="D45" s="308"/>
      <c r="E45" s="309"/>
      <c r="F45" s="309"/>
      <c r="G45" s="309"/>
      <c r="H45" s="309"/>
      <c r="I45" s="309"/>
      <c r="J45" s="309"/>
      <c r="K45" s="309"/>
      <c r="L45" s="309"/>
      <c r="M45" s="310"/>
      <c r="N45" s="77"/>
      <c r="O45" s="77"/>
      <c r="P45" s="77"/>
      <c r="Q45" s="77"/>
      <c r="R45" s="77"/>
      <c r="S45" s="77"/>
      <c r="T45" s="77"/>
      <c r="U45" s="77"/>
      <c r="V45" s="77"/>
      <c r="W45" s="77"/>
      <c r="X45" s="128"/>
    </row>
    <row r="46" spans="2:24" x14ac:dyDescent="0.35">
      <c r="B46" s="122"/>
      <c r="C46" s="76"/>
      <c r="D46" s="44"/>
      <c r="E46" s="44"/>
      <c r="F46" s="44"/>
      <c r="G46" s="44"/>
      <c r="H46" s="44"/>
      <c r="I46" s="44"/>
      <c r="J46" s="44"/>
      <c r="K46" s="44"/>
      <c r="L46" s="44"/>
      <c r="M46" s="44"/>
      <c r="N46" s="77"/>
      <c r="O46" s="77"/>
      <c r="P46" s="77"/>
      <c r="Q46" s="77"/>
      <c r="R46" s="77"/>
      <c r="S46" s="77"/>
      <c r="T46" s="77"/>
      <c r="U46" s="77"/>
      <c r="V46" s="77"/>
      <c r="W46" s="77"/>
      <c r="X46" s="128"/>
    </row>
    <row r="47" spans="2:24" x14ac:dyDescent="0.35">
      <c r="B47" s="122"/>
      <c r="C47" s="76"/>
      <c r="D47" s="44"/>
      <c r="E47" s="44"/>
      <c r="F47" s="44"/>
      <c r="G47" s="44"/>
      <c r="H47" s="44"/>
      <c r="I47" s="44"/>
      <c r="J47" s="44"/>
      <c r="K47" s="44"/>
      <c r="L47" s="44"/>
      <c r="M47" s="44"/>
      <c r="N47" s="77"/>
      <c r="O47" s="77"/>
      <c r="P47" s="77"/>
      <c r="Q47" s="77"/>
      <c r="R47" s="77"/>
      <c r="S47" s="77"/>
      <c r="T47" s="77"/>
      <c r="U47" s="77"/>
      <c r="V47" s="77"/>
      <c r="W47" s="77"/>
      <c r="X47" s="128"/>
    </row>
    <row r="48" spans="2:24" x14ac:dyDescent="0.35">
      <c r="B48" s="122"/>
      <c r="C48" s="76" t="s">
        <v>107</v>
      </c>
      <c r="D48" s="44"/>
      <c r="E48" s="44"/>
      <c r="F48" s="44"/>
      <c r="G48" s="44"/>
      <c r="H48" s="44"/>
      <c r="I48" s="44"/>
      <c r="J48" s="44"/>
      <c r="K48" s="44"/>
      <c r="L48" s="44"/>
      <c r="M48" s="44"/>
      <c r="N48" s="77"/>
      <c r="O48" s="77"/>
      <c r="P48" s="77"/>
      <c r="Q48" s="77"/>
      <c r="R48" s="77"/>
      <c r="S48" s="77"/>
      <c r="T48" s="77"/>
      <c r="U48" s="77"/>
      <c r="V48" s="77"/>
      <c r="W48" s="77"/>
      <c r="X48" s="128"/>
    </row>
    <row r="49" spans="2:30" ht="15.5" x14ac:dyDescent="0.35">
      <c r="B49" s="129"/>
      <c r="C49" s="112"/>
      <c r="D49" s="113"/>
      <c r="E49" s="88" t="s">
        <v>105</v>
      </c>
      <c r="F49" s="88"/>
      <c r="G49" s="88"/>
      <c r="H49" s="88"/>
      <c r="I49" s="88"/>
      <c r="J49" s="88"/>
      <c r="K49" s="88"/>
      <c r="L49" s="88"/>
      <c r="M49" s="88"/>
      <c r="N49" s="88"/>
      <c r="O49" s="88"/>
      <c r="P49" s="88"/>
      <c r="Q49" s="114"/>
      <c r="R49" s="113"/>
      <c r="S49" s="112"/>
      <c r="T49" s="112"/>
      <c r="U49" s="112"/>
      <c r="V49" s="112"/>
      <c r="W49" s="112"/>
      <c r="X49" s="130"/>
      <c r="Y49" s="111"/>
      <c r="Z49" s="111"/>
      <c r="AA49" s="111"/>
      <c r="AB49" s="111"/>
      <c r="AC49" s="111"/>
      <c r="AD49" s="111"/>
    </row>
    <row r="50" spans="2:30" ht="15.75" customHeight="1" x14ac:dyDescent="0.35">
      <c r="B50" s="131"/>
      <c r="C50" s="96"/>
      <c r="D50" s="115"/>
      <c r="E50" s="88" t="s">
        <v>106</v>
      </c>
      <c r="F50" s="88"/>
      <c r="G50" s="88"/>
      <c r="H50" s="88"/>
      <c r="I50" s="88"/>
      <c r="J50" s="88"/>
      <c r="K50" s="88"/>
      <c r="L50" s="88"/>
      <c r="M50" s="88"/>
      <c r="N50" s="88"/>
      <c r="O50" s="88"/>
      <c r="P50" s="88"/>
      <c r="Q50" s="114"/>
      <c r="R50" s="115"/>
      <c r="S50" s="96"/>
      <c r="T50" s="96"/>
      <c r="U50" s="96"/>
      <c r="V50" s="96"/>
      <c r="W50" s="96"/>
      <c r="X50" s="132"/>
      <c r="Y50" s="95"/>
      <c r="Z50" s="95"/>
      <c r="AA50" s="95"/>
      <c r="AB50" s="95"/>
      <c r="AC50" s="95"/>
      <c r="AD50" s="95"/>
    </row>
    <row r="51" spans="2:30" ht="15.75" customHeight="1" x14ac:dyDescent="0.35">
      <c r="B51" s="131"/>
      <c r="C51" s="88" t="s">
        <v>108</v>
      </c>
      <c r="D51" s="115"/>
      <c r="E51" s="96"/>
      <c r="F51" s="88"/>
      <c r="G51" s="88"/>
      <c r="H51" s="88"/>
      <c r="I51" s="88"/>
      <c r="J51" s="88"/>
      <c r="K51" s="88"/>
      <c r="L51" s="88"/>
      <c r="M51" s="88"/>
      <c r="N51" s="88"/>
      <c r="O51" s="88"/>
      <c r="P51" s="88"/>
      <c r="Q51" s="114"/>
      <c r="R51" s="115"/>
      <c r="S51" s="96"/>
      <c r="T51" s="96"/>
      <c r="U51" s="96"/>
      <c r="V51" s="96"/>
      <c r="W51" s="96"/>
      <c r="X51" s="132"/>
      <c r="Y51" s="95"/>
      <c r="Z51" s="95"/>
      <c r="AA51" s="95"/>
      <c r="AB51" s="95"/>
      <c r="AC51" s="95"/>
      <c r="AD51" s="95"/>
    </row>
    <row r="52" spans="2:30" ht="15.75" customHeight="1" x14ac:dyDescent="0.35">
      <c r="B52" s="131"/>
      <c r="C52" s="96"/>
      <c r="D52" s="115"/>
      <c r="E52" s="96"/>
      <c r="F52" s="88"/>
      <c r="G52" s="88"/>
      <c r="H52" s="88"/>
      <c r="I52" s="88"/>
      <c r="J52" s="88"/>
      <c r="K52" s="88"/>
      <c r="L52" s="88"/>
      <c r="M52" s="88"/>
      <c r="N52" s="88"/>
      <c r="O52" s="88"/>
      <c r="P52" s="88"/>
      <c r="Q52" s="114"/>
      <c r="R52" s="115"/>
      <c r="S52" s="96"/>
      <c r="T52" s="96"/>
      <c r="U52" s="96"/>
      <c r="V52" s="96"/>
      <c r="W52" s="96"/>
      <c r="X52" s="132"/>
      <c r="Y52" s="95"/>
      <c r="Z52" s="95"/>
      <c r="AA52" s="95"/>
      <c r="AB52" s="95"/>
      <c r="AC52" s="95"/>
      <c r="AD52" s="95"/>
    </row>
    <row r="53" spans="2:30" x14ac:dyDescent="0.35">
      <c r="B53" s="122"/>
      <c r="C53" s="311" t="s">
        <v>104</v>
      </c>
      <c r="D53" s="312"/>
      <c r="E53" s="315" t="s">
        <v>100</v>
      </c>
      <c r="F53" s="298" t="s">
        <v>109</v>
      </c>
      <c r="G53" s="88"/>
      <c r="H53" s="88"/>
      <c r="I53" s="88"/>
      <c r="J53" s="88"/>
      <c r="K53" s="88"/>
      <c r="L53" s="88"/>
      <c r="M53" s="88"/>
      <c r="N53" s="88"/>
      <c r="O53" s="88"/>
      <c r="P53" s="88"/>
      <c r="Q53" s="88"/>
      <c r="R53" s="133"/>
      <c r="S53" s="88"/>
      <c r="T53" s="88"/>
      <c r="U53" s="88"/>
      <c r="V53" s="88"/>
      <c r="W53" s="88"/>
      <c r="X53" s="123"/>
    </row>
    <row r="54" spans="2:30" x14ac:dyDescent="0.35">
      <c r="B54" s="122"/>
      <c r="C54" s="313"/>
      <c r="D54" s="314"/>
      <c r="E54" s="316"/>
      <c r="F54" s="299"/>
      <c r="G54" s="88"/>
      <c r="H54" s="88"/>
      <c r="I54" s="88"/>
      <c r="J54" s="88"/>
      <c r="K54" s="88"/>
      <c r="L54" s="88"/>
      <c r="M54" s="88"/>
      <c r="N54" s="88"/>
      <c r="O54" s="88"/>
      <c r="P54" s="88"/>
      <c r="Q54" s="88"/>
      <c r="R54" s="88"/>
      <c r="S54" s="88"/>
      <c r="T54" s="88"/>
      <c r="U54" s="88"/>
      <c r="V54" s="88"/>
      <c r="W54" s="88"/>
      <c r="X54" s="123"/>
    </row>
    <row r="55" spans="2:30" x14ac:dyDescent="0.35">
      <c r="B55" s="122"/>
      <c r="C55" s="313"/>
      <c r="D55" s="314"/>
      <c r="E55" s="316"/>
      <c r="F55" s="299"/>
      <c r="G55" s="88"/>
      <c r="H55" s="88"/>
      <c r="I55" s="88"/>
      <c r="J55" s="88"/>
      <c r="K55" s="88"/>
      <c r="L55" s="88"/>
      <c r="M55" s="88"/>
      <c r="N55" s="88"/>
      <c r="O55" s="88"/>
      <c r="P55" s="88"/>
      <c r="Q55" s="88"/>
      <c r="R55" s="88"/>
      <c r="S55" s="88"/>
      <c r="T55" s="88"/>
      <c r="U55" s="88"/>
      <c r="V55" s="88"/>
      <c r="W55" s="88"/>
      <c r="X55" s="123"/>
    </row>
    <row r="56" spans="2:30" x14ac:dyDescent="0.35">
      <c r="B56" s="122"/>
      <c r="C56" s="300" t="s">
        <v>8</v>
      </c>
      <c r="D56" s="299"/>
      <c r="E56" s="116"/>
      <c r="F56" s="117"/>
      <c r="G56" s="88"/>
      <c r="H56" s="88"/>
      <c r="I56" s="88"/>
      <c r="J56" s="88"/>
      <c r="K56" s="88"/>
      <c r="L56" s="88"/>
      <c r="M56" s="88"/>
      <c r="N56" s="88"/>
      <c r="O56" s="88"/>
      <c r="P56" s="88"/>
      <c r="Q56" s="88"/>
      <c r="R56" s="88"/>
      <c r="S56" s="88"/>
      <c r="T56" s="88"/>
      <c r="U56" s="88"/>
      <c r="V56" s="88"/>
      <c r="W56" s="88"/>
      <c r="X56" s="123"/>
    </row>
    <row r="57" spans="2:30" x14ac:dyDescent="0.35">
      <c r="B57" s="122"/>
      <c r="C57" s="300" t="s">
        <v>9</v>
      </c>
      <c r="D57" s="299"/>
      <c r="E57" s="90"/>
      <c r="F57" s="91"/>
      <c r="G57" s="88"/>
      <c r="H57" s="88"/>
      <c r="I57" s="88"/>
      <c r="J57" s="88"/>
      <c r="K57" s="88"/>
      <c r="L57" s="88"/>
      <c r="M57" s="88"/>
      <c r="N57" s="88"/>
      <c r="O57" s="88"/>
      <c r="P57" s="88"/>
      <c r="Q57" s="88"/>
      <c r="R57" s="88"/>
      <c r="S57" s="88"/>
      <c r="T57" s="88"/>
      <c r="U57" s="88"/>
      <c r="V57" s="88"/>
      <c r="W57" s="88"/>
      <c r="X57" s="123"/>
    </row>
    <row r="58" spans="2:30" x14ac:dyDescent="0.35">
      <c r="B58" s="122"/>
      <c r="C58" s="300" t="s">
        <v>10</v>
      </c>
      <c r="D58" s="299"/>
      <c r="E58" s="90"/>
      <c r="F58" s="91"/>
      <c r="G58" s="88"/>
      <c r="H58" s="88"/>
      <c r="I58" s="88"/>
      <c r="J58" s="88"/>
      <c r="K58" s="88"/>
      <c r="L58" s="88"/>
      <c r="M58" s="88"/>
      <c r="N58" s="88"/>
      <c r="O58" s="88"/>
      <c r="P58" s="88"/>
      <c r="Q58" s="88"/>
      <c r="R58" s="88"/>
      <c r="S58" s="88"/>
      <c r="T58" s="88"/>
      <c r="U58" s="88"/>
      <c r="V58" s="88"/>
      <c r="W58" s="88"/>
      <c r="X58" s="123"/>
    </row>
    <row r="59" spans="2:30" x14ac:dyDescent="0.35">
      <c r="B59" s="122"/>
      <c r="C59" s="300" t="s">
        <v>11</v>
      </c>
      <c r="D59" s="299"/>
      <c r="E59" s="90"/>
      <c r="F59" s="91"/>
      <c r="G59" s="88"/>
      <c r="H59" s="88"/>
      <c r="I59" s="88"/>
      <c r="J59" s="88"/>
      <c r="K59" s="88"/>
      <c r="L59" s="88"/>
      <c r="M59" s="88"/>
      <c r="N59" s="88"/>
      <c r="O59" s="88"/>
      <c r="P59" s="88"/>
      <c r="Q59" s="88"/>
      <c r="R59" s="88"/>
      <c r="S59" s="88"/>
      <c r="T59" s="88"/>
      <c r="U59" s="88"/>
      <c r="V59" s="88"/>
      <c r="W59" s="88"/>
      <c r="X59" s="123"/>
    </row>
    <row r="60" spans="2:30" x14ac:dyDescent="0.35">
      <c r="B60" s="122"/>
      <c r="C60" s="300" t="s">
        <v>12</v>
      </c>
      <c r="D60" s="299"/>
      <c r="E60" s="90"/>
      <c r="F60" s="91"/>
      <c r="G60" s="88"/>
      <c r="H60" s="88"/>
      <c r="I60" s="88"/>
      <c r="J60" s="88"/>
      <c r="K60" s="88"/>
      <c r="L60" s="88"/>
      <c r="M60" s="88"/>
      <c r="N60" s="88"/>
      <c r="O60" s="88"/>
      <c r="P60" s="88"/>
      <c r="Q60" s="88"/>
      <c r="R60" s="88"/>
      <c r="S60" s="88"/>
      <c r="T60" s="88"/>
      <c r="U60" s="88"/>
      <c r="V60" s="88"/>
      <c r="W60" s="88"/>
      <c r="X60" s="123"/>
    </row>
    <row r="61" spans="2:30" x14ac:dyDescent="0.35">
      <c r="B61" s="122"/>
      <c r="C61" s="300" t="s">
        <v>13</v>
      </c>
      <c r="D61" s="299"/>
      <c r="E61" s="90"/>
      <c r="F61" s="91"/>
      <c r="G61" s="88"/>
      <c r="H61" s="88"/>
      <c r="I61" s="88"/>
      <c r="J61" s="88"/>
      <c r="K61" s="88"/>
      <c r="L61" s="88"/>
      <c r="M61" s="88"/>
      <c r="N61" s="88"/>
      <c r="O61" s="88"/>
      <c r="P61" s="88"/>
      <c r="Q61" s="88"/>
      <c r="R61" s="88"/>
      <c r="S61" s="88"/>
      <c r="T61" s="88"/>
      <c r="U61" s="88"/>
      <c r="V61" s="88"/>
      <c r="W61" s="88"/>
      <c r="X61" s="123"/>
    </row>
    <row r="62" spans="2:30" x14ac:dyDescent="0.35">
      <c r="B62" s="122"/>
      <c r="C62" s="88"/>
      <c r="D62" s="88"/>
      <c r="E62" s="88"/>
      <c r="F62" s="88"/>
      <c r="G62" s="88"/>
      <c r="H62" s="88"/>
      <c r="I62" s="88"/>
      <c r="J62" s="88"/>
      <c r="K62" s="88"/>
      <c r="L62" s="88"/>
      <c r="M62" s="88"/>
      <c r="N62" s="88"/>
      <c r="O62" s="88"/>
      <c r="P62" s="88"/>
      <c r="Q62" s="88"/>
      <c r="R62" s="88"/>
      <c r="S62" s="88"/>
      <c r="T62" s="88"/>
      <c r="U62" s="88"/>
      <c r="V62" s="88"/>
      <c r="W62" s="88"/>
      <c r="X62" s="123"/>
    </row>
    <row r="63" spans="2:30" x14ac:dyDescent="0.35">
      <c r="B63" s="122"/>
      <c r="C63" s="88"/>
      <c r="D63" s="88"/>
      <c r="E63" s="88"/>
      <c r="F63" s="88"/>
      <c r="G63" s="88"/>
      <c r="H63" s="88"/>
      <c r="I63" s="88"/>
      <c r="J63" s="88"/>
      <c r="K63" s="88"/>
      <c r="L63" s="88"/>
      <c r="M63" s="88"/>
      <c r="N63" s="88"/>
      <c r="O63" s="88"/>
      <c r="P63" s="88"/>
      <c r="Q63" s="88"/>
      <c r="R63" s="88"/>
      <c r="S63" s="88"/>
      <c r="T63" s="88"/>
      <c r="U63" s="88"/>
      <c r="V63" s="88"/>
      <c r="W63" s="88"/>
      <c r="X63" s="123"/>
    </row>
    <row r="64" spans="2:30" x14ac:dyDescent="0.35">
      <c r="B64" s="122"/>
      <c r="C64" s="88"/>
      <c r="D64" s="88"/>
      <c r="E64" s="88"/>
      <c r="F64" s="88"/>
      <c r="G64" s="88"/>
      <c r="H64" s="88"/>
      <c r="I64" s="88"/>
      <c r="J64" s="88"/>
      <c r="K64" s="88"/>
      <c r="L64" s="88"/>
      <c r="M64" s="88"/>
      <c r="N64" s="88"/>
      <c r="O64" s="88"/>
      <c r="P64" s="88"/>
      <c r="Q64" s="88"/>
      <c r="R64" s="88"/>
      <c r="S64" s="88"/>
      <c r="T64" s="88"/>
      <c r="U64" s="88"/>
      <c r="V64" s="88"/>
      <c r="W64" s="88"/>
      <c r="X64" s="123"/>
    </row>
    <row r="65" spans="2:24" x14ac:dyDescent="0.35">
      <c r="B65" s="122"/>
      <c r="C65" s="88"/>
      <c r="D65" s="88"/>
      <c r="E65" s="88"/>
      <c r="F65" s="88"/>
      <c r="G65" s="88"/>
      <c r="H65" s="88"/>
      <c r="I65" s="88"/>
      <c r="J65" s="88"/>
      <c r="K65" s="88"/>
      <c r="L65" s="88"/>
      <c r="M65" s="88"/>
      <c r="N65" s="88"/>
      <c r="O65" s="88"/>
      <c r="P65" s="88"/>
      <c r="Q65" s="88"/>
      <c r="R65" s="88"/>
      <c r="S65" s="88"/>
      <c r="T65" s="88"/>
      <c r="U65" s="88"/>
      <c r="V65" s="88"/>
      <c r="W65" s="88"/>
      <c r="X65" s="123"/>
    </row>
    <row r="66" spans="2:24" x14ac:dyDescent="0.35">
      <c r="B66" s="122"/>
      <c r="C66" s="88"/>
      <c r="D66" s="88"/>
      <c r="E66" s="88"/>
      <c r="F66" s="88"/>
      <c r="G66" s="88"/>
      <c r="H66" s="88"/>
      <c r="I66" s="88"/>
      <c r="J66" s="88"/>
      <c r="K66" s="88"/>
      <c r="L66" s="88"/>
      <c r="M66" s="88"/>
      <c r="N66" s="88"/>
      <c r="O66" s="88"/>
      <c r="P66" s="88"/>
      <c r="Q66" s="88"/>
      <c r="R66" s="88"/>
      <c r="S66" s="88"/>
      <c r="T66" s="88"/>
      <c r="U66" s="88"/>
      <c r="V66" s="88"/>
      <c r="W66" s="88"/>
      <c r="X66" s="123"/>
    </row>
    <row r="67" spans="2:24" x14ac:dyDescent="0.35">
      <c r="B67" s="122"/>
      <c r="C67" s="88"/>
      <c r="D67" s="88"/>
      <c r="E67" s="88"/>
      <c r="F67" s="88"/>
      <c r="G67" s="88"/>
      <c r="H67" s="88"/>
      <c r="I67" s="88"/>
      <c r="J67" s="88"/>
      <c r="K67" s="88"/>
      <c r="L67" s="88"/>
      <c r="M67" s="88"/>
      <c r="N67" s="88"/>
      <c r="O67" s="88"/>
      <c r="P67" s="88"/>
      <c r="Q67" s="88"/>
      <c r="R67" s="88"/>
      <c r="S67" s="88"/>
      <c r="T67" s="88"/>
      <c r="U67" s="88"/>
      <c r="V67" s="88"/>
      <c r="W67" s="88"/>
      <c r="X67" s="123"/>
    </row>
    <row r="68" spans="2:24" x14ac:dyDescent="0.35">
      <c r="B68" s="122"/>
      <c r="C68" s="88"/>
      <c r="D68" s="88"/>
      <c r="E68" s="88"/>
      <c r="F68" s="88"/>
      <c r="G68" s="88"/>
      <c r="H68" s="88"/>
      <c r="I68" s="88"/>
      <c r="J68" s="88"/>
      <c r="K68" s="88"/>
      <c r="L68" s="88"/>
      <c r="M68" s="88"/>
      <c r="N68" s="88"/>
      <c r="O68" s="88"/>
      <c r="P68" s="88"/>
      <c r="Q68" s="88"/>
      <c r="R68" s="88"/>
      <c r="S68" s="88"/>
      <c r="T68" s="88"/>
      <c r="U68" s="88"/>
      <c r="V68" s="88"/>
      <c r="W68" s="88"/>
      <c r="X68" s="123"/>
    </row>
    <row r="69" spans="2:24" x14ac:dyDescent="0.35">
      <c r="B69" s="122"/>
      <c r="C69" s="92"/>
      <c r="D69" s="92"/>
      <c r="E69" s="92"/>
      <c r="F69" s="92"/>
      <c r="G69" s="88"/>
      <c r="H69" s="88"/>
      <c r="I69" s="88"/>
      <c r="J69" s="88"/>
      <c r="K69" s="88"/>
      <c r="L69" s="88"/>
      <c r="M69" s="88"/>
      <c r="N69" s="88"/>
      <c r="O69" s="88"/>
      <c r="P69" s="88"/>
      <c r="Q69" s="88"/>
      <c r="R69" s="88"/>
      <c r="S69" s="88"/>
      <c r="T69" s="88"/>
      <c r="U69" s="88"/>
      <c r="V69" s="88"/>
      <c r="W69" s="88"/>
      <c r="X69" s="123"/>
    </row>
    <row r="70" spans="2:24" ht="14.5" customHeight="1" x14ac:dyDescent="0.35">
      <c r="B70" s="122"/>
      <c r="C70" s="92"/>
      <c r="D70" s="92"/>
      <c r="E70" s="92"/>
      <c r="F70" s="92"/>
      <c r="G70" s="92"/>
      <c r="H70" s="92"/>
      <c r="I70" s="92"/>
      <c r="J70" s="92"/>
      <c r="K70" s="92"/>
      <c r="L70" s="92"/>
      <c r="M70" s="92"/>
      <c r="N70" s="92"/>
      <c r="O70" s="92"/>
      <c r="P70" s="92"/>
      <c r="Q70" s="92"/>
      <c r="R70" s="92"/>
      <c r="S70" s="92"/>
      <c r="T70" s="92"/>
      <c r="U70" s="92"/>
      <c r="V70" s="92"/>
      <c r="W70" s="92"/>
      <c r="X70" s="123"/>
    </row>
    <row r="71" spans="2:24" ht="14.5" customHeight="1" x14ac:dyDescent="0.35">
      <c r="B71" s="122"/>
      <c r="C71" s="92"/>
      <c r="D71" s="92"/>
      <c r="E71" s="92"/>
      <c r="F71" s="92"/>
      <c r="G71" s="92"/>
      <c r="H71" s="92"/>
      <c r="I71" s="92"/>
      <c r="J71" s="92"/>
      <c r="K71" s="92"/>
      <c r="L71" s="92"/>
      <c r="M71" s="92"/>
      <c r="N71" s="92"/>
      <c r="O71" s="92"/>
      <c r="P71" s="92"/>
      <c r="Q71" s="92"/>
      <c r="R71" s="92"/>
      <c r="S71" s="92"/>
      <c r="T71" s="92"/>
      <c r="U71" s="92"/>
      <c r="V71" s="92"/>
      <c r="W71" s="92"/>
      <c r="X71" s="123"/>
    </row>
    <row r="72" spans="2:24" ht="14.5" customHeight="1" x14ac:dyDescent="0.35">
      <c r="B72" s="122"/>
      <c r="C72" s="118" t="s">
        <v>92</v>
      </c>
      <c r="D72" s="92"/>
      <c r="E72" s="92"/>
      <c r="F72" s="92"/>
      <c r="G72" s="92"/>
      <c r="H72" s="92"/>
      <c r="I72" s="92"/>
      <c r="J72" s="92"/>
      <c r="K72" s="92"/>
      <c r="L72" s="92"/>
      <c r="M72" s="92"/>
      <c r="N72" s="92"/>
      <c r="O72" s="92"/>
      <c r="P72" s="92"/>
      <c r="Q72" s="92"/>
      <c r="R72" s="92"/>
      <c r="S72" s="92"/>
      <c r="T72" s="92"/>
      <c r="U72" s="92"/>
      <c r="V72" s="92"/>
      <c r="W72" s="92"/>
      <c r="X72" s="123"/>
    </row>
    <row r="73" spans="2:24" ht="56.5" customHeight="1" x14ac:dyDescent="0.35">
      <c r="B73" s="122"/>
      <c r="C73" s="267" t="s">
        <v>33</v>
      </c>
      <c r="D73" s="268"/>
      <c r="E73" s="268"/>
      <c r="F73" s="268"/>
      <c r="G73" s="268"/>
      <c r="H73" s="268"/>
      <c r="I73" s="268"/>
      <c r="J73" s="268"/>
      <c r="K73" s="268"/>
      <c r="L73" s="268"/>
      <c r="M73" s="268"/>
      <c r="N73" s="268"/>
      <c r="O73" s="268"/>
      <c r="P73" s="268"/>
      <c r="Q73" s="268"/>
      <c r="R73" s="268"/>
      <c r="S73" s="268"/>
      <c r="T73" s="268"/>
      <c r="U73" s="268"/>
      <c r="V73" s="268"/>
      <c r="W73" s="92"/>
      <c r="X73" s="123"/>
    </row>
    <row r="74" spans="2:24" ht="14.5" customHeight="1" x14ac:dyDescent="0.35">
      <c r="B74" s="122"/>
      <c r="G74" s="92"/>
      <c r="H74" s="92"/>
      <c r="I74" s="92"/>
      <c r="J74" s="92"/>
      <c r="K74" s="92"/>
      <c r="L74" s="92"/>
      <c r="M74" s="92"/>
      <c r="N74" s="92"/>
      <c r="O74" s="92"/>
      <c r="P74" s="92"/>
      <c r="Q74" s="92"/>
      <c r="R74" s="92"/>
      <c r="S74" s="92"/>
      <c r="T74" s="92"/>
      <c r="U74" s="92"/>
      <c r="V74" s="92"/>
      <c r="W74" s="92"/>
      <c r="X74" s="123"/>
    </row>
    <row r="75" spans="2:24" ht="14.5" customHeight="1" x14ac:dyDescent="0.35">
      <c r="B75" s="122"/>
      <c r="C75" s="160"/>
      <c r="D75" s="160"/>
      <c r="E75" s="274" t="s">
        <v>34</v>
      </c>
      <c r="F75" s="275"/>
      <c r="G75" s="92"/>
      <c r="H75" s="92"/>
      <c r="I75" s="92"/>
      <c r="J75" s="92"/>
      <c r="K75" s="92"/>
      <c r="L75" s="118"/>
      <c r="M75" s="92"/>
      <c r="N75" s="92"/>
      <c r="O75" s="92"/>
      <c r="P75" s="92"/>
      <c r="Q75" s="92"/>
      <c r="R75" s="92"/>
      <c r="S75" s="92"/>
      <c r="T75" s="92"/>
      <c r="U75" s="92"/>
      <c r="V75" s="92"/>
      <c r="W75" s="92"/>
      <c r="X75" s="123"/>
    </row>
    <row r="76" spans="2:24" ht="14.5" customHeight="1" x14ac:dyDescent="0.35">
      <c r="B76" s="122"/>
      <c r="C76" s="160"/>
      <c r="D76" s="160"/>
      <c r="E76" s="276"/>
      <c r="F76" s="277"/>
      <c r="G76" s="92"/>
      <c r="H76" s="92"/>
      <c r="I76" s="92"/>
      <c r="J76" s="92"/>
      <c r="K76" s="92"/>
      <c r="L76" s="92"/>
      <c r="M76" s="92"/>
      <c r="N76" s="92"/>
      <c r="O76" s="92"/>
      <c r="P76" s="92"/>
      <c r="Q76" s="92"/>
      <c r="R76" s="92"/>
      <c r="S76" s="92"/>
      <c r="T76" s="92"/>
      <c r="U76" s="92"/>
      <c r="V76" s="92"/>
      <c r="W76" s="92"/>
      <c r="X76" s="123"/>
    </row>
    <row r="77" spans="2:24" ht="14.5" customHeight="1" x14ac:dyDescent="0.35">
      <c r="B77" s="122"/>
      <c r="C77" s="160"/>
      <c r="D77" s="160"/>
      <c r="E77" s="278" t="s">
        <v>7</v>
      </c>
      <c r="F77" s="280" t="s">
        <v>109</v>
      </c>
      <c r="G77" s="92"/>
      <c r="H77" s="92"/>
      <c r="I77" s="92"/>
      <c r="J77" s="92"/>
      <c r="K77" s="92"/>
      <c r="L77" s="92"/>
      <c r="M77" s="92"/>
      <c r="N77" s="92"/>
      <c r="O77" s="92"/>
      <c r="P77" s="92"/>
      <c r="Q77" s="92"/>
      <c r="R77" s="92"/>
      <c r="S77" s="92"/>
      <c r="T77" s="92"/>
      <c r="U77" s="92"/>
      <c r="V77" s="92"/>
      <c r="W77" s="92"/>
      <c r="X77" s="123"/>
    </row>
    <row r="78" spans="2:24" ht="14.5" customHeight="1" x14ac:dyDescent="0.35">
      <c r="B78" s="122"/>
      <c r="C78" s="160"/>
      <c r="D78" s="160"/>
      <c r="E78" s="279"/>
      <c r="F78" s="279"/>
      <c r="G78" s="92"/>
      <c r="H78" s="92"/>
      <c r="I78" s="92"/>
      <c r="J78" s="92"/>
      <c r="K78" s="92"/>
      <c r="L78" s="92"/>
      <c r="M78" s="92"/>
      <c r="N78" s="92"/>
      <c r="O78" s="92"/>
      <c r="P78" s="92"/>
      <c r="Q78" s="92"/>
      <c r="R78" s="92"/>
      <c r="S78" s="92"/>
      <c r="T78" s="92"/>
      <c r="U78" s="92"/>
      <c r="V78" s="92"/>
      <c r="W78" s="92"/>
      <c r="X78" s="123"/>
    </row>
    <row r="79" spans="2:24" ht="14.5" customHeight="1" x14ac:dyDescent="0.35">
      <c r="B79" s="122"/>
      <c r="C79" s="281" t="s">
        <v>35</v>
      </c>
      <c r="D79" s="282"/>
      <c r="E79" s="179"/>
      <c r="F79" s="100"/>
      <c r="G79" s="92"/>
      <c r="H79" s="92"/>
      <c r="I79" s="92"/>
      <c r="J79" s="92"/>
      <c r="K79" s="92"/>
      <c r="L79" s="92"/>
      <c r="M79" s="92"/>
      <c r="N79" s="92"/>
      <c r="O79" s="92"/>
      <c r="P79" s="92"/>
      <c r="Q79" s="92"/>
      <c r="R79" s="92"/>
      <c r="S79" s="92"/>
      <c r="T79" s="92"/>
      <c r="U79" s="92"/>
      <c r="V79" s="92"/>
      <c r="W79" s="92"/>
      <c r="X79" s="123"/>
    </row>
    <row r="80" spans="2:24" ht="14.5" customHeight="1" x14ac:dyDescent="0.35">
      <c r="B80" s="122"/>
      <c r="C80" s="269" t="s">
        <v>36</v>
      </c>
      <c r="D80" s="271"/>
      <c r="E80" s="179"/>
      <c r="F80" s="100"/>
      <c r="G80" s="92"/>
      <c r="H80" s="92"/>
      <c r="I80" s="92"/>
      <c r="J80" s="92"/>
      <c r="K80" s="92"/>
      <c r="L80" s="92"/>
      <c r="M80" s="92"/>
      <c r="N80" s="92"/>
      <c r="O80" s="92"/>
      <c r="P80" s="92"/>
      <c r="Q80" s="92"/>
      <c r="R80" s="92"/>
      <c r="S80" s="92"/>
      <c r="T80" s="92"/>
      <c r="U80" s="92"/>
      <c r="V80" s="92"/>
      <c r="W80" s="92"/>
      <c r="X80" s="123"/>
    </row>
    <row r="81" spans="2:25" ht="14.5" customHeight="1" x14ac:dyDescent="0.35">
      <c r="B81" s="122"/>
      <c r="C81" s="269" t="s">
        <v>37</v>
      </c>
      <c r="D81" s="271"/>
      <c r="E81" s="179"/>
      <c r="F81" s="100"/>
      <c r="G81" s="92"/>
      <c r="H81" s="92"/>
      <c r="I81" s="92"/>
      <c r="J81" s="92"/>
      <c r="K81" s="92"/>
      <c r="L81" s="92"/>
      <c r="M81" s="92"/>
      <c r="N81" s="92"/>
      <c r="O81" s="92"/>
      <c r="P81" s="92"/>
      <c r="Q81" s="92"/>
      <c r="R81" s="92"/>
      <c r="S81" s="92"/>
      <c r="T81" s="92"/>
      <c r="U81" s="92"/>
      <c r="V81" s="92"/>
      <c r="W81" s="92"/>
      <c r="X81" s="123"/>
    </row>
    <row r="82" spans="2:25" x14ac:dyDescent="0.35">
      <c r="B82" s="122"/>
      <c r="C82" s="269" t="s">
        <v>38</v>
      </c>
      <c r="D82" s="271"/>
      <c r="E82" s="179"/>
      <c r="F82" s="100"/>
      <c r="G82" s="92"/>
      <c r="H82" s="92"/>
      <c r="I82" s="92"/>
      <c r="J82" s="92"/>
      <c r="K82" s="92"/>
      <c r="L82" s="92"/>
      <c r="M82" s="92"/>
      <c r="N82" s="92"/>
      <c r="O82" s="92"/>
      <c r="P82" s="92"/>
      <c r="Q82" s="92"/>
      <c r="R82" s="92"/>
      <c r="S82" s="92"/>
      <c r="T82" s="92"/>
      <c r="U82" s="92"/>
      <c r="V82" s="92"/>
      <c r="W82" s="92"/>
      <c r="X82" s="123"/>
    </row>
    <row r="83" spans="2:25" ht="14.5" customHeight="1" x14ac:dyDescent="0.35">
      <c r="B83" s="122"/>
      <c r="C83" s="269" t="s">
        <v>39</v>
      </c>
      <c r="D83" s="271"/>
      <c r="E83" s="179"/>
      <c r="F83" s="100"/>
      <c r="G83" s="92"/>
      <c r="H83" s="92"/>
      <c r="I83" s="92"/>
      <c r="J83" s="92"/>
      <c r="K83" s="92"/>
      <c r="L83" s="92"/>
      <c r="M83" s="92"/>
      <c r="N83" s="92"/>
      <c r="O83" s="92"/>
      <c r="P83" s="92"/>
      <c r="Q83" s="92"/>
      <c r="R83" s="92"/>
      <c r="S83" s="92"/>
      <c r="T83" s="92"/>
      <c r="U83" s="92"/>
      <c r="V83" s="92"/>
      <c r="W83" s="92"/>
      <c r="X83" s="123"/>
    </row>
    <row r="84" spans="2:25" x14ac:dyDescent="0.35">
      <c r="B84" s="122"/>
      <c r="C84" s="269" t="s">
        <v>40</v>
      </c>
      <c r="D84" s="271"/>
      <c r="E84" s="179"/>
      <c r="F84" s="100"/>
      <c r="G84" s="92"/>
      <c r="H84" s="92"/>
      <c r="I84" s="92"/>
      <c r="J84" s="92"/>
      <c r="K84" s="92"/>
      <c r="L84" s="92"/>
      <c r="M84" s="92"/>
      <c r="N84" s="92"/>
      <c r="O84" s="92"/>
      <c r="P84" s="92"/>
      <c r="Q84" s="92"/>
      <c r="R84" s="92"/>
      <c r="S84" s="92"/>
      <c r="T84" s="92"/>
      <c r="U84" s="92"/>
      <c r="V84" s="92"/>
      <c r="W84" s="92"/>
      <c r="X84" s="123"/>
    </row>
    <row r="85" spans="2:25" x14ac:dyDescent="0.35">
      <c r="B85" s="122"/>
      <c r="C85" s="269" t="s">
        <v>41</v>
      </c>
      <c r="D85" s="271"/>
      <c r="E85" s="179"/>
      <c r="F85" s="100"/>
      <c r="G85" s="92"/>
      <c r="H85" s="92"/>
      <c r="I85" s="92"/>
      <c r="J85" s="92"/>
      <c r="K85" s="92"/>
      <c r="L85" s="92"/>
      <c r="M85" s="92"/>
      <c r="N85" s="92"/>
      <c r="O85" s="92"/>
      <c r="P85" s="92"/>
      <c r="Q85" s="92"/>
      <c r="R85" s="92"/>
      <c r="S85" s="92"/>
      <c r="T85" s="92"/>
      <c r="U85" s="92"/>
      <c r="V85" s="92"/>
      <c r="W85" s="92"/>
      <c r="X85" s="123"/>
    </row>
    <row r="86" spans="2:25" x14ac:dyDescent="0.35">
      <c r="B86" s="122"/>
      <c r="C86" s="269" t="s">
        <v>42</v>
      </c>
      <c r="D86" s="270"/>
      <c r="E86" s="179"/>
      <c r="F86" s="100"/>
      <c r="G86" s="92"/>
      <c r="H86" s="92"/>
      <c r="I86" s="92"/>
      <c r="J86" s="92"/>
      <c r="K86" s="92"/>
      <c r="L86" s="92"/>
      <c r="M86" s="92"/>
      <c r="N86" s="92"/>
      <c r="O86" s="92"/>
      <c r="P86" s="92"/>
      <c r="Q86" s="92"/>
      <c r="R86" s="92"/>
      <c r="S86" s="92"/>
      <c r="T86" s="92"/>
      <c r="U86" s="92"/>
      <c r="V86" s="92"/>
      <c r="W86" s="92"/>
      <c r="X86" s="123"/>
    </row>
    <row r="87" spans="2:25" x14ac:dyDescent="0.35">
      <c r="B87" s="122"/>
      <c r="C87" s="269" t="s">
        <v>43</v>
      </c>
      <c r="D87" s="270"/>
      <c r="E87" s="179"/>
      <c r="F87" s="100"/>
      <c r="G87" s="92"/>
      <c r="H87" s="92"/>
      <c r="I87" s="92"/>
      <c r="J87" s="92"/>
      <c r="K87" s="92"/>
      <c r="L87" s="92"/>
      <c r="M87" s="92"/>
      <c r="N87" s="92"/>
      <c r="O87" s="92"/>
      <c r="P87" s="92"/>
      <c r="Q87" s="92"/>
      <c r="R87" s="92"/>
      <c r="S87" s="92"/>
      <c r="T87" s="92"/>
      <c r="U87" s="92"/>
      <c r="V87" s="92"/>
      <c r="W87" s="92"/>
      <c r="X87" s="123"/>
    </row>
    <row r="88" spans="2:25" x14ac:dyDescent="0.35">
      <c r="B88" s="122"/>
      <c r="C88" s="269" t="s">
        <v>44</v>
      </c>
      <c r="D88" s="271"/>
      <c r="E88" s="180"/>
      <c r="F88" s="101"/>
      <c r="G88" s="92"/>
      <c r="H88" s="92"/>
      <c r="I88" s="92"/>
      <c r="J88" s="92"/>
      <c r="K88" s="92"/>
      <c r="L88" s="92"/>
      <c r="M88" s="92"/>
      <c r="N88" s="92"/>
      <c r="O88" s="92"/>
      <c r="P88" s="92"/>
      <c r="Q88" s="92"/>
      <c r="R88" s="92"/>
      <c r="S88" s="92"/>
      <c r="T88" s="92"/>
      <c r="U88" s="92"/>
      <c r="V88" s="92"/>
      <c r="W88" s="92"/>
      <c r="X88" s="123"/>
    </row>
    <row r="89" spans="2:25" x14ac:dyDescent="0.35">
      <c r="B89" s="122"/>
      <c r="C89" s="272" t="s">
        <v>45</v>
      </c>
      <c r="D89" s="273"/>
      <c r="E89" s="180"/>
      <c r="F89" s="101"/>
      <c r="G89" s="92"/>
      <c r="H89" s="92"/>
      <c r="I89" s="92"/>
      <c r="J89" s="92"/>
      <c r="K89" s="92"/>
      <c r="L89" s="92"/>
      <c r="M89" s="92"/>
      <c r="N89" s="92"/>
      <c r="O89" s="92"/>
      <c r="P89" s="92"/>
      <c r="Q89" s="88"/>
      <c r="R89" s="88"/>
      <c r="S89" s="88"/>
      <c r="T89" s="88"/>
      <c r="U89" s="88"/>
      <c r="V89" s="88"/>
      <c r="W89" s="88"/>
      <c r="X89" s="123"/>
    </row>
    <row r="90" spans="2:25" x14ac:dyDescent="0.35">
      <c r="B90" s="122"/>
      <c r="C90" s="92"/>
      <c r="D90" s="92"/>
      <c r="E90" s="92"/>
      <c r="F90" s="92"/>
      <c r="G90" s="92"/>
      <c r="H90" s="92"/>
      <c r="I90" s="92"/>
      <c r="J90" s="92"/>
      <c r="K90" s="92"/>
      <c r="L90" s="92"/>
      <c r="M90" s="92"/>
      <c r="N90" s="92"/>
      <c r="O90" s="92"/>
      <c r="P90" s="92"/>
      <c r="Q90" s="88"/>
      <c r="R90" s="88"/>
      <c r="S90" s="88"/>
      <c r="T90" s="88"/>
      <c r="U90" s="88"/>
      <c r="V90" s="88"/>
      <c r="W90" s="88"/>
      <c r="X90" s="123"/>
    </row>
    <row r="91" spans="2:25" s="95" customFormat="1" ht="14.25" customHeight="1" x14ac:dyDescent="0.45">
      <c r="B91" s="131"/>
      <c r="C91" s="85"/>
      <c r="D91" s="85"/>
      <c r="E91" s="98"/>
      <c r="F91" s="98"/>
      <c r="G91" s="98"/>
      <c r="H91" s="98"/>
      <c r="I91" s="98"/>
      <c r="J91" s="98"/>
      <c r="K91" s="98"/>
      <c r="L91" s="98"/>
      <c r="M91" s="98"/>
      <c r="N91" s="98"/>
      <c r="O91" s="98"/>
      <c r="P91" s="98"/>
      <c r="Q91" s="96"/>
      <c r="R91" s="96"/>
      <c r="S91" s="96"/>
      <c r="T91" s="96"/>
      <c r="U91" s="96"/>
      <c r="V91" s="96"/>
      <c r="W91" s="96"/>
      <c r="X91" s="132"/>
    </row>
    <row r="92" spans="2:25" s="95" customFormat="1" ht="14" customHeight="1" thickBot="1" x14ac:dyDescent="0.4">
      <c r="B92" s="134"/>
      <c r="C92" s="135"/>
      <c r="D92" s="136"/>
      <c r="E92" s="135"/>
      <c r="F92" s="135"/>
      <c r="G92" s="135"/>
      <c r="H92" s="135"/>
      <c r="I92" s="135"/>
      <c r="J92" s="135"/>
      <c r="K92" s="135"/>
      <c r="L92" s="135"/>
      <c r="M92" s="135"/>
      <c r="N92" s="135"/>
      <c r="O92" s="135"/>
      <c r="P92" s="135"/>
      <c r="Q92" s="135"/>
      <c r="R92" s="135"/>
      <c r="S92" s="135"/>
      <c r="T92" s="135"/>
      <c r="U92" s="135"/>
      <c r="V92" s="135"/>
      <c r="W92" s="135"/>
      <c r="X92" s="137"/>
      <c r="Y92" s="96"/>
    </row>
    <row r="93" spans="2:25" s="95" customFormat="1" ht="14.25" customHeight="1" x14ac:dyDescent="0.35">
      <c r="C93" s="98"/>
      <c r="D93" s="265"/>
      <c r="E93" s="265"/>
      <c r="F93" s="265"/>
      <c r="G93" s="265"/>
      <c r="H93" s="265"/>
      <c r="I93" s="265"/>
      <c r="J93" s="265"/>
      <c r="K93" s="265"/>
      <c r="L93" s="265"/>
      <c r="M93" s="265"/>
      <c r="N93" s="265"/>
      <c r="O93" s="265"/>
      <c r="P93" s="265"/>
      <c r="Q93" s="96"/>
      <c r="R93" s="96"/>
      <c r="S93" s="96"/>
      <c r="T93" s="96"/>
      <c r="U93" s="96"/>
      <c r="V93" s="96"/>
      <c r="W93" s="96"/>
      <c r="X93" s="96"/>
      <c r="Y93" s="96"/>
    </row>
    <row r="94" spans="2:25" s="95" customFormat="1" ht="14.25" customHeight="1" x14ac:dyDescent="0.35">
      <c r="C94" s="98"/>
      <c r="D94" s="266"/>
      <c r="E94" s="266"/>
      <c r="F94" s="266"/>
      <c r="G94" s="266"/>
      <c r="H94" s="266"/>
      <c r="I94" s="266"/>
      <c r="J94" s="266"/>
      <c r="K94" s="266"/>
      <c r="L94" s="266"/>
      <c r="M94" s="266"/>
      <c r="N94" s="266"/>
      <c r="O94" s="266"/>
      <c r="P94" s="266"/>
      <c r="Q94" s="96"/>
      <c r="R94" s="96"/>
      <c r="S94" s="96"/>
      <c r="T94" s="96"/>
      <c r="U94" s="96"/>
      <c r="V94" s="96"/>
      <c r="W94" s="96"/>
      <c r="X94" s="96"/>
      <c r="Y94" s="96"/>
    </row>
    <row r="95" spans="2:25" x14ac:dyDescent="0.35">
      <c r="C95" s="92"/>
      <c r="D95" s="92"/>
      <c r="E95" s="92"/>
      <c r="F95" s="92"/>
      <c r="G95" s="92"/>
      <c r="H95" s="92"/>
      <c r="I95" s="92"/>
      <c r="J95" s="92"/>
      <c r="K95" s="92"/>
      <c r="L95" s="92"/>
      <c r="M95" s="92"/>
      <c r="N95" s="92"/>
      <c r="O95" s="92"/>
      <c r="P95" s="92"/>
      <c r="Q95" s="88"/>
    </row>
    <row r="96" spans="2:25" x14ac:dyDescent="0.35">
      <c r="C96" s="88"/>
      <c r="D96" s="88"/>
    </row>
  </sheetData>
  <sheetProtection algorithmName="SHA-512" hashValue="5XHn9ZgIBsn2eRIOOWh1NQZs6JDwcoaVCrNkxoqP/2Z60ke1/4bNnM1o+c1FmQ57pd4aQ2ofXkUaBMxBOabCyA==" saltValue="UPYjTGyPUIXTkOebgniTVA==" spinCount="100000" sheet="1" objects="1" scenarios="1" selectLockedCells="1"/>
  <mergeCells count="41">
    <mergeCell ref="C57:D57"/>
    <mergeCell ref="C58:D58"/>
    <mergeCell ref="C59:D59"/>
    <mergeCell ref="C60:D60"/>
    <mergeCell ref="C61:D61"/>
    <mergeCell ref="F3:J6"/>
    <mergeCell ref="F7:J7"/>
    <mergeCell ref="C16:T17"/>
    <mergeCell ref="C18:T18"/>
    <mergeCell ref="C19:T22"/>
    <mergeCell ref="D10:H11"/>
    <mergeCell ref="I10:X11"/>
    <mergeCell ref="C24:T25"/>
    <mergeCell ref="C26:T26"/>
    <mergeCell ref="F30:M32"/>
    <mergeCell ref="F53:F55"/>
    <mergeCell ref="C56:D56"/>
    <mergeCell ref="D41:M45"/>
    <mergeCell ref="C53:D55"/>
    <mergeCell ref="E53:E55"/>
    <mergeCell ref="F37:M39"/>
    <mergeCell ref="D30:E32"/>
    <mergeCell ref="D33:E36"/>
    <mergeCell ref="D37:E39"/>
    <mergeCell ref="F33:M36"/>
    <mergeCell ref="D93:P94"/>
    <mergeCell ref="C73:V73"/>
    <mergeCell ref="C86:D86"/>
    <mergeCell ref="C87:D87"/>
    <mergeCell ref="C88:D88"/>
    <mergeCell ref="C89:D89"/>
    <mergeCell ref="C81:D81"/>
    <mergeCell ref="C82:D82"/>
    <mergeCell ref="C83:D83"/>
    <mergeCell ref="C84:D84"/>
    <mergeCell ref="C85:D85"/>
    <mergeCell ref="E75:F76"/>
    <mergeCell ref="E77:E78"/>
    <mergeCell ref="F77:F78"/>
    <mergeCell ref="C79:D79"/>
    <mergeCell ref="C80:D8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02"/>
  <sheetViews>
    <sheetView showGridLines="0" tabSelected="1" topLeftCell="A69" zoomScale="75" zoomScaleNormal="75" workbookViewId="0">
      <selection activeCell="G111" sqref="G111"/>
    </sheetView>
  </sheetViews>
  <sheetFormatPr defaultColWidth="12.6640625" defaultRowHeight="15" customHeight="1" x14ac:dyDescent="0.35"/>
  <cols>
    <col min="1" max="1" width="0.83203125" style="75" customWidth="1"/>
    <col min="2" max="2" width="0.1640625" style="75" customWidth="1"/>
    <col min="3" max="3" width="4.83203125" style="75" customWidth="1"/>
    <col min="4" max="4" width="1.33203125" style="75" customWidth="1"/>
    <col min="5" max="5" width="2.83203125" style="75" customWidth="1"/>
    <col min="6" max="6" width="29.33203125" style="75" customWidth="1"/>
    <col min="7" max="7" width="25" style="75" customWidth="1"/>
    <col min="8" max="8" width="19.5" style="75" customWidth="1"/>
    <col min="9" max="9" width="17.1640625" style="75" customWidth="1"/>
    <col min="10" max="11" width="13.6640625" style="75" customWidth="1"/>
    <col min="12" max="12" width="42.58203125" style="75" customWidth="1"/>
    <col min="13" max="13" width="6" style="75" customWidth="1"/>
    <col min="14" max="14" width="5.08203125" style="75" customWidth="1"/>
    <col min="15" max="15" width="4.9140625" style="75" customWidth="1"/>
    <col min="16" max="16" width="14.6640625" style="75" customWidth="1"/>
    <col min="17" max="17" width="2.1640625" style="75" customWidth="1"/>
    <col min="18" max="19" width="7.6640625" style="75" customWidth="1"/>
    <col min="20" max="16384" width="12.6640625" style="75"/>
  </cols>
  <sheetData>
    <row r="1" spans="1:26" ht="15" customHeight="1" thickBot="1" x14ac:dyDescent="0.4">
      <c r="D1" s="106"/>
      <c r="E1" s="106"/>
    </row>
    <row r="2" spans="1:26" s="71" customFormat="1" ht="14.25" customHeight="1" thickBot="1" x14ac:dyDescent="0.4">
      <c r="A2" s="46"/>
      <c r="B2" s="46"/>
      <c r="C2" s="73"/>
      <c r="D2" s="62"/>
      <c r="E2" s="46"/>
      <c r="F2" s="63"/>
      <c r="G2" s="141"/>
      <c r="H2" s="141"/>
      <c r="I2" s="149"/>
      <c r="J2" s="142"/>
      <c r="K2" s="142"/>
      <c r="L2" s="142"/>
      <c r="M2" s="142"/>
      <c r="N2" s="141"/>
      <c r="O2" s="141"/>
      <c r="P2" s="141"/>
      <c r="Q2" s="154"/>
      <c r="R2" s="46"/>
      <c r="S2" s="46"/>
      <c r="T2" s="143"/>
      <c r="U2" s="143"/>
      <c r="V2" s="143"/>
      <c r="W2" s="143"/>
      <c r="X2" s="143"/>
      <c r="Y2" s="143"/>
      <c r="Z2" s="143"/>
    </row>
    <row r="3" spans="1:26" s="71" customFormat="1" ht="14.25" customHeight="1" x14ac:dyDescent="0.35">
      <c r="A3" s="46"/>
      <c r="B3" s="46"/>
      <c r="C3" s="73"/>
      <c r="D3" s="52"/>
      <c r="E3" s="46"/>
      <c r="F3" s="148"/>
      <c r="G3" s="141"/>
      <c r="H3" s="141"/>
      <c r="I3" s="149"/>
      <c r="J3" s="142"/>
      <c r="K3" s="142"/>
      <c r="L3" s="142"/>
      <c r="M3" s="142"/>
      <c r="N3" s="141"/>
      <c r="O3" s="141"/>
      <c r="P3" s="144"/>
      <c r="Q3" s="153"/>
      <c r="R3" s="46"/>
      <c r="S3" s="46"/>
      <c r="T3" s="143"/>
      <c r="U3" s="143"/>
      <c r="V3" s="143"/>
      <c r="W3" s="143"/>
      <c r="X3" s="143"/>
      <c r="Y3" s="143"/>
      <c r="Z3" s="45"/>
    </row>
    <row r="4" spans="1:26" s="71" customFormat="1" ht="14.25" customHeight="1" x14ac:dyDescent="0.35">
      <c r="A4" s="46"/>
      <c r="B4" s="46"/>
      <c r="C4" s="73"/>
      <c r="D4" s="46"/>
      <c r="E4" s="46"/>
      <c r="F4" s="147"/>
      <c r="G4" s="46"/>
      <c r="H4" s="411" t="s">
        <v>118</v>
      </c>
      <c r="I4" s="412"/>
      <c r="J4" s="412"/>
      <c r="K4" s="412"/>
      <c r="L4" s="412"/>
      <c r="M4" s="412"/>
      <c r="N4" s="413"/>
      <c r="O4" s="46"/>
      <c r="P4" s="140"/>
      <c r="Q4" s="153"/>
      <c r="R4" s="45"/>
      <c r="S4" s="45"/>
      <c r="T4" s="143"/>
      <c r="U4" s="143"/>
      <c r="V4" s="143"/>
      <c r="W4" s="143"/>
      <c r="X4" s="143"/>
      <c r="Y4" s="143"/>
      <c r="Z4" s="45"/>
    </row>
    <row r="5" spans="1:26" s="71" customFormat="1" ht="14.25" customHeight="1" x14ac:dyDescent="0.35">
      <c r="A5" s="46"/>
      <c r="B5" s="46"/>
      <c r="C5" s="73"/>
      <c r="D5" s="46"/>
      <c r="E5" s="46"/>
      <c r="F5" s="147"/>
      <c r="G5" s="46"/>
      <c r="H5" s="414"/>
      <c r="I5" s="415"/>
      <c r="J5" s="415"/>
      <c r="K5" s="415"/>
      <c r="L5" s="415"/>
      <c r="M5" s="415"/>
      <c r="N5" s="416"/>
      <c r="O5" s="46"/>
      <c r="P5" s="140"/>
      <c r="Q5" s="153"/>
      <c r="R5" s="45"/>
      <c r="S5" s="45"/>
      <c r="T5" s="143"/>
      <c r="U5" s="143"/>
      <c r="V5" s="143"/>
      <c r="W5" s="143"/>
      <c r="X5" s="143"/>
      <c r="Y5" s="143"/>
      <c r="Z5" s="45"/>
    </row>
    <row r="6" spans="1:26" s="71" customFormat="1" ht="14.25" customHeight="1" x14ac:dyDescent="0.35">
      <c r="A6" s="46"/>
      <c r="B6" s="46"/>
      <c r="C6" s="73"/>
      <c r="D6" s="46"/>
      <c r="E6" s="46"/>
      <c r="F6" s="147"/>
      <c r="G6" s="46"/>
      <c r="H6" s="414"/>
      <c r="I6" s="415"/>
      <c r="J6" s="415"/>
      <c r="K6" s="415"/>
      <c r="L6" s="415"/>
      <c r="M6" s="415"/>
      <c r="N6" s="416"/>
      <c r="O6" s="46"/>
      <c r="P6" s="140"/>
      <c r="Q6" s="153"/>
      <c r="R6" s="45"/>
      <c r="S6" s="45"/>
      <c r="T6" s="143"/>
      <c r="U6" s="143"/>
      <c r="V6" s="143"/>
      <c r="W6" s="143"/>
      <c r="X6" s="143"/>
      <c r="Y6" s="143"/>
      <c r="Z6" s="45"/>
    </row>
    <row r="7" spans="1:26" s="71" customFormat="1" ht="14.25" customHeight="1" x14ac:dyDescent="0.35">
      <c r="A7" s="46"/>
      <c r="B7" s="46"/>
      <c r="C7" s="73"/>
      <c r="D7" s="46"/>
      <c r="E7" s="46"/>
      <c r="F7" s="147"/>
      <c r="G7" s="46"/>
      <c r="H7" s="414"/>
      <c r="I7" s="415"/>
      <c r="J7" s="415"/>
      <c r="K7" s="415"/>
      <c r="L7" s="415"/>
      <c r="M7" s="415"/>
      <c r="N7" s="416"/>
      <c r="O7" s="46"/>
      <c r="P7" s="140"/>
      <c r="Q7" s="153"/>
      <c r="R7" s="45"/>
      <c r="S7" s="45"/>
      <c r="T7" s="143"/>
      <c r="U7" s="143"/>
      <c r="V7" s="143"/>
      <c r="W7" s="143"/>
      <c r="X7" s="143"/>
      <c r="Y7" s="143"/>
      <c r="Z7" s="45"/>
    </row>
    <row r="8" spans="1:26" s="71" customFormat="1" ht="14.25" customHeight="1" x14ac:dyDescent="0.35">
      <c r="A8" s="46"/>
      <c r="B8" s="46"/>
      <c r="C8" s="73"/>
      <c r="D8" s="46"/>
      <c r="E8" s="46"/>
      <c r="F8" s="147"/>
      <c r="G8" s="46"/>
      <c r="H8" s="414"/>
      <c r="I8" s="417"/>
      <c r="J8" s="417"/>
      <c r="K8" s="417"/>
      <c r="L8" s="417"/>
      <c r="M8" s="417"/>
      <c r="N8" s="416"/>
      <c r="O8" s="46"/>
      <c r="P8" s="140"/>
      <c r="Q8" s="153"/>
      <c r="R8" s="45"/>
      <c r="S8" s="45"/>
      <c r="T8" s="143"/>
      <c r="U8" s="143"/>
      <c r="V8" s="143"/>
      <c r="W8" s="143"/>
      <c r="X8" s="143"/>
      <c r="Y8" s="143"/>
      <c r="Z8" s="45"/>
    </row>
    <row r="9" spans="1:26" s="71" customFormat="1" ht="14.25" customHeight="1" x14ac:dyDescent="0.35">
      <c r="A9" s="46"/>
      <c r="B9" s="46"/>
      <c r="C9" s="73"/>
      <c r="D9" s="46"/>
      <c r="E9" s="46"/>
      <c r="F9" s="147"/>
      <c r="G9" s="46"/>
      <c r="H9" s="418" t="s">
        <v>1</v>
      </c>
      <c r="I9" s="417"/>
      <c r="J9" s="417"/>
      <c r="K9" s="417"/>
      <c r="L9" s="417"/>
      <c r="M9" s="417"/>
      <c r="N9" s="416"/>
      <c r="O9" s="46"/>
      <c r="P9" s="140"/>
      <c r="Q9" s="153"/>
      <c r="R9" s="45"/>
      <c r="S9" s="45"/>
      <c r="T9" s="143"/>
      <c r="U9" s="143"/>
      <c r="V9" s="143"/>
      <c r="W9" s="143"/>
      <c r="X9" s="143"/>
      <c r="Y9" s="143"/>
      <c r="Z9" s="45"/>
    </row>
    <row r="10" spans="1:26" s="71" customFormat="1" ht="14.25" customHeight="1" x14ac:dyDescent="0.35">
      <c r="A10" s="46"/>
      <c r="B10" s="46"/>
      <c r="C10" s="73"/>
      <c r="D10" s="46"/>
      <c r="E10" s="46"/>
      <c r="F10" s="147"/>
      <c r="G10" s="46"/>
      <c r="H10" s="419"/>
      <c r="I10" s="420"/>
      <c r="J10" s="420"/>
      <c r="K10" s="420"/>
      <c r="L10" s="420"/>
      <c r="M10" s="420"/>
      <c r="N10" s="421"/>
      <c r="O10" s="46"/>
      <c r="P10" s="140"/>
      <c r="Q10" s="153"/>
      <c r="R10" s="45"/>
      <c r="S10" s="45"/>
      <c r="T10" s="143"/>
      <c r="U10" s="143"/>
      <c r="V10" s="143"/>
      <c r="W10" s="143"/>
      <c r="X10" s="143"/>
      <c r="Y10" s="143"/>
      <c r="Z10" s="45"/>
    </row>
    <row r="11" spans="1:26" s="71" customFormat="1" ht="14.25" customHeight="1" x14ac:dyDescent="0.35">
      <c r="A11" s="46"/>
      <c r="B11" s="46"/>
      <c r="C11" s="73"/>
      <c r="D11" s="46"/>
      <c r="E11" s="46"/>
      <c r="F11" s="147"/>
      <c r="G11" s="46"/>
      <c r="H11" s="145"/>
      <c r="I11" s="146"/>
      <c r="J11" s="145"/>
      <c r="K11" s="145"/>
      <c r="L11" s="145"/>
      <c r="M11" s="145"/>
      <c r="N11" s="145"/>
      <c r="O11" s="46"/>
      <c r="P11" s="140"/>
      <c r="Q11" s="153"/>
      <c r="R11" s="45"/>
      <c r="S11" s="45"/>
      <c r="T11" s="143"/>
      <c r="U11" s="143"/>
      <c r="V11" s="143"/>
      <c r="W11" s="143"/>
      <c r="X11" s="143"/>
      <c r="Y11" s="143"/>
      <c r="Z11" s="45"/>
    </row>
    <row r="12" spans="1:26" s="71" customFormat="1" ht="14.25" customHeight="1" x14ac:dyDescent="0.35">
      <c r="A12" s="46"/>
      <c r="B12" s="46"/>
      <c r="C12" s="73"/>
      <c r="D12" s="46"/>
      <c r="E12" s="46"/>
      <c r="F12" s="147"/>
      <c r="G12" s="46"/>
      <c r="H12" s="145"/>
      <c r="I12" s="146"/>
      <c r="J12" s="145"/>
      <c r="K12" s="145"/>
      <c r="L12" s="145"/>
      <c r="M12" s="145"/>
      <c r="N12" s="145"/>
      <c r="O12" s="46"/>
      <c r="P12" s="140"/>
      <c r="Q12" s="153"/>
      <c r="R12" s="45"/>
      <c r="S12" s="45"/>
      <c r="T12" s="143"/>
      <c r="U12" s="143"/>
      <c r="V12" s="143"/>
      <c r="W12" s="143"/>
      <c r="X12" s="143"/>
      <c r="Y12" s="143"/>
      <c r="Z12" s="45"/>
    </row>
    <row r="13" spans="1:26" s="71" customFormat="1" ht="107.25" customHeight="1" x14ac:dyDescent="0.35">
      <c r="A13" s="46"/>
      <c r="B13" s="46"/>
      <c r="C13" s="73"/>
      <c r="D13" s="46"/>
      <c r="E13" s="46"/>
      <c r="F13" s="147"/>
      <c r="G13" s="422" t="s">
        <v>143</v>
      </c>
      <c r="H13" s="423"/>
      <c r="I13" s="423"/>
      <c r="J13" s="423"/>
      <c r="K13" s="423"/>
      <c r="L13" s="423"/>
      <c r="M13" s="423"/>
      <c r="N13" s="424"/>
      <c r="O13" s="46"/>
      <c r="P13" s="140"/>
      <c r="Q13" s="153"/>
      <c r="R13" s="45"/>
      <c r="S13" s="46"/>
      <c r="T13" s="45"/>
      <c r="U13" s="45"/>
      <c r="V13" s="45"/>
      <c r="W13" s="45"/>
      <c r="X13" s="45"/>
      <c r="Y13" s="45"/>
      <c r="Z13" s="45"/>
    </row>
    <row r="14" spans="1:26" s="71" customFormat="1" ht="20.25" customHeight="1" thickBot="1" x14ac:dyDescent="0.4">
      <c r="A14" s="46"/>
      <c r="B14" s="46"/>
      <c r="C14" s="73"/>
      <c r="D14" s="46"/>
      <c r="E14" s="46"/>
      <c r="F14" s="147"/>
      <c r="G14" s="46"/>
      <c r="H14" s="425"/>
      <c r="I14" s="415"/>
      <c r="J14" s="415"/>
      <c r="K14" s="46"/>
      <c r="L14" s="46"/>
      <c r="M14" s="46"/>
      <c r="N14" s="46"/>
      <c r="O14" s="46"/>
      <c r="P14" s="140"/>
      <c r="Q14" s="153"/>
      <c r="R14" s="45"/>
      <c r="S14" s="46"/>
      <c r="T14" s="45"/>
      <c r="U14" s="45"/>
      <c r="V14" s="45"/>
      <c r="W14" s="45"/>
      <c r="X14" s="45"/>
      <c r="Y14" s="45"/>
      <c r="Z14" s="45"/>
    </row>
    <row r="15" spans="1:26" s="71" customFormat="1" ht="54" customHeight="1" thickBot="1" x14ac:dyDescent="0.4">
      <c r="A15" s="46"/>
      <c r="B15" s="46"/>
      <c r="C15" s="73"/>
      <c r="D15" s="46"/>
      <c r="E15" s="46"/>
      <c r="F15" s="147"/>
      <c r="G15" s="164" t="s">
        <v>68</v>
      </c>
      <c r="H15" s="426" t="s">
        <v>69</v>
      </c>
      <c r="I15" s="404"/>
      <c r="J15" s="404"/>
      <c r="K15" s="404"/>
      <c r="L15" s="404"/>
      <c r="M15" s="404"/>
      <c r="N15" s="404"/>
      <c r="O15" s="46"/>
      <c r="P15" s="140"/>
      <c r="Q15" s="153"/>
      <c r="R15" s="45"/>
      <c r="S15" s="45"/>
      <c r="T15" s="45"/>
      <c r="U15" s="45"/>
      <c r="V15" s="45"/>
      <c r="W15" s="45"/>
      <c r="X15" s="45"/>
      <c r="Y15" s="45"/>
      <c r="Z15" s="45"/>
    </row>
    <row r="16" spans="1:26" s="71" customFormat="1" ht="60" customHeight="1" thickBot="1" x14ac:dyDescent="0.4">
      <c r="A16" s="46"/>
      <c r="B16" s="46"/>
      <c r="C16" s="73"/>
      <c r="D16" s="46"/>
      <c r="E16" s="46"/>
      <c r="F16" s="147"/>
      <c r="G16" s="165" t="s">
        <v>93</v>
      </c>
      <c r="H16" s="403" t="s">
        <v>94</v>
      </c>
      <c r="I16" s="404"/>
      <c r="J16" s="404"/>
      <c r="K16" s="404"/>
      <c r="L16" s="404"/>
      <c r="M16" s="404"/>
      <c r="N16" s="404"/>
      <c r="O16" s="52"/>
      <c r="P16" s="140"/>
      <c r="Q16" s="153"/>
      <c r="R16" s="45"/>
      <c r="S16" s="45"/>
      <c r="T16" s="45"/>
      <c r="U16" s="45"/>
      <c r="V16" s="45"/>
      <c r="W16" s="45"/>
      <c r="X16" s="45"/>
      <c r="Y16" s="45"/>
      <c r="Z16" s="45"/>
    </row>
    <row r="17" spans="1:27" s="71" customFormat="1" ht="45" customHeight="1" thickBot="1" x14ac:dyDescent="0.4">
      <c r="A17" s="46"/>
      <c r="B17" s="46"/>
      <c r="C17" s="73"/>
      <c r="D17" s="46"/>
      <c r="E17" s="46"/>
      <c r="F17" s="147"/>
      <c r="G17" s="166" t="s">
        <v>95</v>
      </c>
      <c r="H17" s="405" t="s">
        <v>96</v>
      </c>
      <c r="I17" s="404"/>
      <c r="J17" s="404"/>
      <c r="K17" s="404"/>
      <c r="L17" s="404"/>
      <c r="M17" s="404"/>
      <c r="N17" s="404"/>
      <c r="O17" s="46"/>
      <c r="P17" s="140"/>
      <c r="Q17" s="153"/>
      <c r="R17" s="45"/>
      <c r="S17" s="45"/>
      <c r="T17" s="45"/>
      <c r="U17" s="45"/>
      <c r="V17" s="45"/>
      <c r="W17" s="45"/>
      <c r="X17" s="45"/>
      <c r="Y17" s="45"/>
      <c r="Z17" s="45"/>
    </row>
    <row r="18" spans="1:27" ht="14.25" customHeight="1" thickBot="1" x14ac:dyDescent="0.4">
      <c r="A18" s="79"/>
      <c r="B18" s="79"/>
      <c r="C18" s="80"/>
      <c r="D18" s="79"/>
      <c r="E18" s="79"/>
      <c r="F18" s="150"/>
      <c r="G18" s="151"/>
      <c r="H18" s="151"/>
      <c r="I18" s="151"/>
      <c r="J18" s="151"/>
      <c r="K18" s="151"/>
      <c r="L18" s="151"/>
      <c r="M18" s="151"/>
      <c r="N18" s="151"/>
      <c r="O18" s="151"/>
      <c r="P18" s="152"/>
      <c r="Q18" s="155"/>
      <c r="T18" s="74"/>
      <c r="U18" s="74"/>
      <c r="V18" s="74"/>
      <c r="W18" s="74"/>
      <c r="X18" s="74"/>
      <c r="Y18" s="74"/>
      <c r="Z18" s="74"/>
      <c r="AA18" s="74"/>
    </row>
    <row r="19" spans="1:27" ht="14.25" customHeight="1" x14ac:dyDescent="0.35">
      <c r="A19" s="217"/>
      <c r="B19" s="217"/>
      <c r="C19" s="80"/>
      <c r="D19" s="217"/>
      <c r="E19" s="217"/>
      <c r="F19" s="215"/>
      <c r="G19" s="215"/>
      <c r="H19" s="215"/>
      <c r="I19" s="215"/>
      <c r="J19" s="215"/>
      <c r="K19" s="215"/>
      <c r="L19" s="215"/>
      <c r="M19" s="215"/>
      <c r="N19" s="215"/>
      <c r="O19" s="215"/>
      <c r="P19" s="215"/>
      <c r="Q19" s="218"/>
      <c r="T19" s="74"/>
      <c r="U19" s="74"/>
      <c r="V19" s="74"/>
      <c r="W19" s="74"/>
      <c r="X19" s="74"/>
      <c r="Y19" s="74"/>
      <c r="Z19" s="74"/>
      <c r="AA19" s="74"/>
    </row>
    <row r="20" spans="1:27" ht="14.25" customHeight="1" x14ac:dyDescent="0.45">
      <c r="A20" s="217"/>
      <c r="B20" s="217"/>
      <c r="C20" s="80"/>
      <c r="D20" s="217"/>
      <c r="E20" s="217"/>
      <c r="F20" s="215"/>
      <c r="G20" s="226" t="s">
        <v>145</v>
      </c>
      <c r="H20" s="226"/>
      <c r="I20" s="215"/>
      <c r="J20" s="215"/>
      <c r="K20" s="215"/>
      <c r="L20" s="215"/>
      <c r="M20" s="215"/>
      <c r="N20" s="215"/>
      <c r="O20" s="215"/>
      <c r="P20" s="215"/>
      <c r="Q20" s="218"/>
      <c r="T20" s="74"/>
      <c r="U20" s="74"/>
      <c r="V20" s="74"/>
      <c r="W20" s="74"/>
      <c r="X20" s="74"/>
      <c r="Y20" s="74"/>
      <c r="Z20" s="74"/>
      <c r="AA20" s="74"/>
    </row>
    <row r="21" spans="1:27" ht="14.25" customHeight="1" x14ac:dyDescent="0.35">
      <c r="A21" s="217"/>
      <c r="B21" s="217"/>
      <c r="C21" s="80"/>
      <c r="D21" s="217"/>
      <c r="E21" s="217"/>
      <c r="F21" s="215"/>
      <c r="G21" s="215"/>
      <c r="H21" s="215"/>
      <c r="I21" s="215"/>
      <c r="J21" s="215"/>
      <c r="K21" s="215"/>
      <c r="L21" s="215"/>
      <c r="M21" s="215"/>
      <c r="N21" s="215"/>
      <c r="O21" s="215"/>
      <c r="P21" s="215"/>
      <c r="Q21" s="218"/>
      <c r="T21" s="74"/>
      <c r="U21" s="74"/>
      <c r="V21" s="74"/>
      <c r="W21" s="74"/>
      <c r="X21" s="74"/>
      <c r="Y21" s="74"/>
      <c r="Z21" s="74"/>
      <c r="AA21" s="74"/>
    </row>
    <row r="22" spans="1:27" s="74" customFormat="1" ht="14.25" customHeight="1" thickBot="1" x14ac:dyDescent="0.5">
      <c r="A22" s="79"/>
      <c r="B22" s="79"/>
      <c r="C22" s="80"/>
      <c r="D22" s="79"/>
      <c r="E22" s="167"/>
      <c r="F22" s="161"/>
      <c r="G22" s="79"/>
      <c r="H22" s="79"/>
      <c r="I22" s="79"/>
      <c r="J22" s="79"/>
      <c r="K22" s="79"/>
      <c r="L22" s="79"/>
      <c r="M22" s="79"/>
      <c r="N22" s="79"/>
      <c r="O22" s="79"/>
      <c r="P22" s="79"/>
      <c r="Q22" s="80"/>
      <c r="R22" s="79"/>
      <c r="S22" s="79"/>
    </row>
    <row r="23" spans="1:27" s="81" customFormat="1" ht="42" customHeight="1" x14ac:dyDescent="0.45">
      <c r="A23" s="85"/>
      <c r="B23" s="85"/>
      <c r="C23" s="86"/>
      <c r="D23" s="86"/>
      <c r="E23" s="85"/>
      <c r="F23" s="162" t="s">
        <v>99</v>
      </c>
      <c r="G23" s="83"/>
      <c r="H23" s="83"/>
      <c r="I23" s="83"/>
      <c r="J23" s="83"/>
      <c r="K23" s="83"/>
      <c r="L23" s="84"/>
      <c r="M23" s="85"/>
      <c r="N23" s="85"/>
      <c r="O23" s="85"/>
      <c r="P23" s="85"/>
      <c r="Q23" s="86"/>
      <c r="R23" s="85"/>
      <c r="S23" s="85"/>
    </row>
    <row r="24" spans="1:27" s="81" customFormat="1" ht="13.5" customHeight="1" x14ac:dyDescent="0.45">
      <c r="A24" s="85"/>
      <c r="B24" s="85"/>
      <c r="C24" s="86"/>
      <c r="D24" s="86"/>
      <c r="E24" s="85"/>
      <c r="F24" s="162"/>
      <c r="G24" s="85"/>
      <c r="H24" s="85"/>
      <c r="I24" s="85"/>
      <c r="J24" s="85"/>
      <c r="K24" s="85"/>
      <c r="L24" s="86"/>
      <c r="M24" s="85"/>
      <c r="N24" s="85"/>
      <c r="O24" s="85"/>
      <c r="P24" s="85"/>
      <c r="Q24" s="86"/>
      <c r="R24" s="85"/>
      <c r="S24" s="85"/>
    </row>
    <row r="25" spans="1:27" s="81" customFormat="1" ht="14.25" customHeight="1" x14ac:dyDescent="0.45">
      <c r="A25" s="85"/>
      <c r="B25" s="85"/>
      <c r="C25" s="86"/>
      <c r="D25" s="86"/>
      <c r="E25" s="85"/>
      <c r="F25" s="162" t="s">
        <v>111</v>
      </c>
      <c r="G25" s="85"/>
      <c r="H25" s="85"/>
      <c r="I25" s="85"/>
      <c r="J25" s="85"/>
      <c r="K25" s="85"/>
      <c r="L25" s="86"/>
      <c r="M25" s="85"/>
      <c r="N25" s="85"/>
      <c r="O25" s="85"/>
      <c r="P25" s="85"/>
      <c r="Q25" s="86"/>
      <c r="R25" s="85"/>
      <c r="S25" s="85"/>
    </row>
    <row r="26" spans="1:27" s="81" customFormat="1" ht="14.25" customHeight="1" x14ac:dyDescent="0.45">
      <c r="A26" s="85"/>
      <c r="B26" s="85"/>
      <c r="C26" s="86"/>
      <c r="E26" s="82"/>
      <c r="F26" s="162"/>
      <c r="G26" s="85"/>
      <c r="H26" s="85"/>
      <c r="I26" s="85"/>
      <c r="J26" s="85"/>
      <c r="K26" s="85"/>
      <c r="L26" s="86"/>
      <c r="M26" s="85"/>
      <c r="N26" s="85"/>
      <c r="O26" s="85"/>
      <c r="P26" s="85"/>
      <c r="Q26" s="86"/>
      <c r="R26" s="85"/>
      <c r="S26" s="85"/>
    </row>
    <row r="27" spans="1:27" ht="14.25" customHeight="1" x14ac:dyDescent="0.35">
      <c r="A27" s="88"/>
      <c r="B27" s="88"/>
      <c r="C27" s="89"/>
      <c r="E27" s="87"/>
      <c r="F27" s="187" t="s">
        <v>112</v>
      </c>
      <c r="G27" s="88"/>
      <c r="H27" s="88"/>
      <c r="I27" s="88"/>
      <c r="J27" s="88"/>
      <c r="K27" s="88"/>
      <c r="L27" s="89"/>
      <c r="M27" s="88"/>
      <c r="N27" s="88"/>
      <c r="O27" s="88"/>
      <c r="P27" s="88"/>
      <c r="Q27" s="89"/>
      <c r="R27" s="88"/>
      <c r="S27" s="88"/>
    </row>
    <row r="28" spans="1:27" ht="14.25" customHeight="1" x14ac:dyDescent="0.35">
      <c r="A28" s="88"/>
      <c r="B28" s="88"/>
      <c r="C28" s="89"/>
      <c r="E28" s="87"/>
      <c r="F28" s="88"/>
      <c r="G28" s="88"/>
      <c r="H28" s="88"/>
      <c r="I28" s="88"/>
      <c r="J28" s="88"/>
      <c r="K28" s="88"/>
      <c r="L28" s="89"/>
      <c r="M28" s="88"/>
      <c r="N28" s="88"/>
      <c r="O28" s="88"/>
      <c r="P28" s="88"/>
      <c r="Q28" s="89"/>
      <c r="R28" s="88"/>
      <c r="S28" s="88"/>
    </row>
    <row r="29" spans="1:27" ht="14.25" customHeight="1" x14ac:dyDescent="0.35">
      <c r="A29" s="88"/>
      <c r="B29" s="88"/>
      <c r="C29" s="89"/>
      <c r="E29" s="87"/>
      <c r="F29" s="88"/>
      <c r="G29" s="88"/>
      <c r="H29" s="88"/>
      <c r="I29" s="88"/>
      <c r="J29" s="88"/>
      <c r="K29" s="88"/>
      <c r="L29" s="89"/>
      <c r="M29" s="88"/>
      <c r="N29" s="88"/>
      <c r="O29" s="88"/>
      <c r="P29" s="88"/>
      <c r="Q29" s="89"/>
      <c r="R29" s="88"/>
      <c r="S29" s="88"/>
    </row>
    <row r="30" spans="1:27" ht="14.25" customHeight="1" x14ac:dyDescent="0.35">
      <c r="A30" s="88"/>
      <c r="B30" s="88"/>
      <c r="C30" s="89"/>
      <c r="E30" s="87"/>
      <c r="F30" s="406" t="s">
        <v>114</v>
      </c>
      <c r="G30" s="406"/>
      <c r="H30" s="407" t="s">
        <v>100</v>
      </c>
      <c r="I30" s="397" t="s">
        <v>110</v>
      </c>
      <c r="J30" s="88"/>
      <c r="K30" s="88"/>
      <c r="L30" s="89"/>
      <c r="M30" s="88"/>
      <c r="N30" s="88"/>
      <c r="O30" s="88"/>
      <c r="P30" s="88"/>
      <c r="Q30" s="89"/>
      <c r="R30" s="88"/>
      <c r="S30" s="88"/>
    </row>
    <row r="31" spans="1:27" ht="14.5" x14ac:dyDescent="0.35">
      <c r="A31" s="88"/>
      <c r="B31" s="88"/>
      <c r="C31" s="89"/>
      <c r="E31" s="87"/>
      <c r="F31" s="406"/>
      <c r="G31" s="406"/>
      <c r="H31" s="407"/>
      <c r="I31" s="398"/>
      <c r="J31" s="88"/>
      <c r="K31" s="88"/>
      <c r="L31" s="89"/>
      <c r="M31" s="88"/>
      <c r="N31" s="88"/>
      <c r="O31" s="88"/>
      <c r="P31" s="88"/>
      <c r="Q31" s="89"/>
      <c r="R31" s="88"/>
      <c r="S31" s="88"/>
    </row>
    <row r="32" spans="1:27" ht="20.25" customHeight="1" x14ac:dyDescent="0.35">
      <c r="A32" s="88"/>
      <c r="B32" s="88"/>
      <c r="C32" s="89"/>
      <c r="E32" s="87"/>
      <c r="F32" s="406"/>
      <c r="G32" s="406"/>
      <c r="H32" s="407"/>
      <c r="I32" s="399"/>
      <c r="J32" s="88"/>
      <c r="K32" s="88"/>
      <c r="L32" s="89"/>
      <c r="M32" s="88"/>
      <c r="N32" s="88"/>
      <c r="O32" s="88"/>
      <c r="P32" s="88"/>
      <c r="Q32" s="89"/>
      <c r="R32" s="88"/>
      <c r="S32" s="88"/>
    </row>
    <row r="33" spans="1:19" ht="14.5" x14ac:dyDescent="0.35">
      <c r="A33" s="88"/>
      <c r="B33" s="88"/>
      <c r="C33" s="89"/>
      <c r="E33" s="87"/>
      <c r="F33" s="371" t="s">
        <v>8</v>
      </c>
      <c r="G33" s="371"/>
      <c r="H33" s="233"/>
      <c r="I33" s="234"/>
      <c r="J33" s="88"/>
      <c r="K33" s="88"/>
      <c r="L33" s="89"/>
      <c r="M33" s="88"/>
      <c r="N33" s="88"/>
      <c r="O33" s="88"/>
      <c r="P33" s="88"/>
      <c r="Q33" s="89"/>
      <c r="R33" s="88"/>
      <c r="S33" s="88"/>
    </row>
    <row r="34" spans="1:19" ht="14.5" x14ac:dyDescent="0.35">
      <c r="A34" s="88"/>
      <c r="B34" s="88"/>
      <c r="C34" s="89"/>
      <c r="E34" s="87"/>
      <c r="F34" s="371" t="s">
        <v>9</v>
      </c>
      <c r="G34" s="371"/>
      <c r="H34" s="233"/>
      <c r="I34" s="234"/>
      <c r="J34" s="88"/>
      <c r="K34" s="88"/>
      <c r="L34" s="89"/>
      <c r="M34" s="88"/>
      <c r="N34" s="88"/>
      <c r="O34" s="88"/>
      <c r="P34" s="88"/>
      <c r="Q34" s="89"/>
      <c r="R34" s="88"/>
      <c r="S34" s="88"/>
    </row>
    <row r="35" spans="1:19" ht="14.5" x14ac:dyDescent="0.35">
      <c r="A35" s="88"/>
      <c r="B35" s="88"/>
      <c r="C35" s="89"/>
      <c r="E35" s="87"/>
      <c r="F35" s="371" t="s">
        <v>10</v>
      </c>
      <c r="G35" s="371"/>
      <c r="H35" s="233"/>
      <c r="I35" s="234"/>
      <c r="J35" s="88"/>
      <c r="K35" s="88"/>
      <c r="L35" s="89"/>
      <c r="M35" s="88"/>
      <c r="N35" s="88"/>
      <c r="O35" s="88"/>
      <c r="P35" s="88"/>
      <c r="Q35" s="89"/>
      <c r="R35" s="88"/>
      <c r="S35" s="88"/>
    </row>
    <row r="36" spans="1:19" ht="14.5" x14ac:dyDescent="0.35">
      <c r="A36" s="88"/>
      <c r="B36" s="88"/>
      <c r="C36" s="89"/>
      <c r="E36" s="87"/>
      <c r="F36" s="371" t="s">
        <v>11</v>
      </c>
      <c r="G36" s="371"/>
      <c r="H36" s="233"/>
      <c r="I36" s="234"/>
      <c r="J36" s="88"/>
      <c r="K36" s="88"/>
      <c r="L36" s="89"/>
      <c r="M36" s="88"/>
      <c r="N36" s="88"/>
      <c r="O36" s="88"/>
      <c r="P36" s="88"/>
      <c r="Q36" s="89"/>
      <c r="R36" s="88"/>
      <c r="S36" s="88"/>
    </row>
    <row r="37" spans="1:19" ht="14.5" x14ac:dyDescent="0.35">
      <c r="A37" s="88"/>
      <c r="B37" s="88"/>
      <c r="C37" s="89"/>
      <c r="E37" s="87"/>
      <c r="F37" s="371" t="s">
        <v>12</v>
      </c>
      <c r="G37" s="371"/>
      <c r="H37" s="233"/>
      <c r="I37" s="234"/>
      <c r="J37" s="88"/>
      <c r="K37" s="88"/>
      <c r="L37" s="89"/>
      <c r="M37" s="88"/>
      <c r="N37" s="88"/>
      <c r="O37" s="88"/>
      <c r="P37" s="88"/>
      <c r="Q37" s="89"/>
      <c r="R37" s="88"/>
      <c r="S37" s="88"/>
    </row>
    <row r="38" spans="1:19" ht="14.5" x14ac:dyDescent="0.35">
      <c r="A38" s="88"/>
      <c r="B38" s="88"/>
      <c r="C38" s="89"/>
      <c r="E38" s="87"/>
      <c r="F38" s="371" t="s">
        <v>13</v>
      </c>
      <c r="G38" s="371"/>
      <c r="H38" s="233"/>
      <c r="I38" s="235"/>
      <c r="J38" s="201">
        <f>SUM(H33:H34)</f>
        <v>0</v>
      </c>
      <c r="K38" s="88"/>
      <c r="L38" s="89"/>
      <c r="M38" s="88"/>
      <c r="N38" s="88"/>
      <c r="O38" s="88"/>
      <c r="P38" s="88"/>
      <c r="Q38" s="89"/>
      <c r="R38" s="88"/>
      <c r="S38" s="88"/>
    </row>
    <row r="39" spans="1:19" ht="14.25" customHeight="1" x14ac:dyDescent="0.35">
      <c r="A39" s="88"/>
      <c r="B39" s="88"/>
      <c r="C39" s="89"/>
      <c r="E39" s="87"/>
      <c r="F39" s="88"/>
      <c r="G39" s="88"/>
      <c r="H39" s="88"/>
      <c r="I39" s="88"/>
      <c r="J39" s="88"/>
      <c r="K39" s="88"/>
      <c r="L39" s="89"/>
      <c r="M39" s="88"/>
      <c r="N39" s="88"/>
      <c r="O39" s="88"/>
      <c r="P39" s="88"/>
      <c r="Q39" s="89"/>
      <c r="R39" s="88"/>
      <c r="S39" s="88"/>
    </row>
    <row r="40" spans="1:19" ht="14.25" customHeight="1" x14ac:dyDescent="0.35">
      <c r="A40" s="88"/>
      <c r="B40" s="88"/>
      <c r="C40" s="89"/>
      <c r="E40" s="87"/>
      <c r="F40" s="88"/>
      <c r="G40" s="88"/>
      <c r="H40" s="88"/>
      <c r="I40" s="88"/>
      <c r="J40" s="88"/>
      <c r="K40" s="88"/>
      <c r="L40" s="89"/>
      <c r="M40" s="88"/>
      <c r="N40" s="88"/>
      <c r="O40" s="88"/>
      <c r="P40" s="88"/>
      <c r="Q40" s="89"/>
      <c r="R40" s="88"/>
      <c r="S40" s="88"/>
    </row>
    <row r="41" spans="1:19" ht="14.25" customHeight="1" thickBot="1" x14ac:dyDescent="0.4">
      <c r="A41" s="88"/>
      <c r="B41" s="88"/>
      <c r="C41" s="89"/>
      <c r="E41" s="87"/>
      <c r="F41" s="378" t="s">
        <v>113</v>
      </c>
      <c r="G41" s="379"/>
      <c r="H41" s="408" t="s">
        <v>101</v>
      </c>
      <c r="I41" s="400" t="s">
        <v>110</v>
      </c>
      <c r="J41" s="88"/>
      <c r="K41" s="88"/>
      <c r="L41" s="89"/>
      <c r="M41" s="88"/>
      <c r="N41" s="88"/>
      <c r="O41" s="88"/>
      <c r="P41" s="88"/>
      <c r="Q41" s="89"/>
      <c r="R41" s="88"/>
      <c r="S41" s="88"/>
    </row>
    <row r="42" spans="1:19" ht="14.25" customHeight="1" thickBot="1" x14ac:dyDescent="0.4">
      <c r="A42" s="88"/>
      <c r="B42" s="88"/>
      <c r="C42" s="89"/>
      <c r="E42" s="87"/>
      <c r="F42" s="380"/>
      <c r="G42" s="381"/>
      <c r="H42" s="409"/>
      <c r="I42" s="401"/>
      <c r="J42" s="88"/>
      <c r="K42" s="88"/>
      <c r="L42" s="89"/>
      <c r="M42" s="88"/>
      <c r="N42" s="88"/>
      <c r="O42" s="88"/>
      <c r="P42" s="88"/>
      <c r="Q42" s="89"/>
      <c r="R42" s="88"/>
      <c r="S42" s="88"/>
    </row>
    <row r="43" spans="1:19" ht="14.25" customHeight="1" x14ac:dyDescent="0.35">
      <c r="A43" s="88"/>
      <c r="B43" s="88"/>
      <c r="C43" s="89"/>
      <c r="E43" s="87"/>
      <c r="F43" s="382"/>
      <c r="G43" s="383"/>
      <c r="H43" s="410"/>
      <c r="I43" s="402"/>
      <c r="J43" s="88"/>
      <c r="K43" s="88"/>
      <c r="L43" s="89"/>
      <c r="M43" s="88"/>
      <c r="N43" s="88"/>
      <c r="O43" s="88"/>
      <c r="P43" s="88"/>
      <c r="Q43" s="89"/>
      <c r="R43" s="88"/>
      <c r="S43" s="88"/>
    </row>
    <row r="44" spans="1:19" ht="14.25" customHeight="1" x14ac:dyDescent="0.35">
      <c r="A44" s="88"/>
      <c r="B44" s="88"/>
      <c r="C44" s="89"/>
      <c r="E44" s="87"/>
      <c r="F44" s="390" t="s">
        <v>8</v>
      </c>
      <c r="G44" s="377"/>
      <c r="H44" s="236"/>
      <c r="I44" s="237"/>
      <c r="J44" s="174"/>
      <c r="K44" s="88"/>
      <c r="L44" s="89"/>
      <c r="M44" s="88"/>
      <c r="N44" s="88"/>
      <c r="O44" s="88"/>
      <c r="P44" s="88"/>
      <c r="Q44" s="89"/>
      <c r="R44" s="88"/>
      <c r="S44" s="88"/>
    </row>
    <row r="45" spans="1:19" ht="14.25" customHeight="1" x14ac:dyDescent="0.35">
      <c r="A45" s="88"/>
      <c r="B45" s="88"/>
      <c r="C45" s="89"/>
      <c r="E45" s="87"/>
      <c r="F45" s="390" t="s">
        <v>9</v>
      </c>
      <c r="G45" s="377"/>
      <c r="H45" s="236"/>
      <c r="I45" s="236"/>
      <c r="J45" s="88"/>
      <c r="K45" s="88"/>
      <c r="L45" s="89"/>
      <c r="M45" s="88"/>
      <c r="N45" s="88"/>
      <c r="O45" s="88"/>
      <c r="P45" s="88"/>
      <c r="Q45" s="89"/>
      <c r="R45" s="88"/>
      <c r="S45" s="88"/>
    </row>
    <row r="46" spans="1:19" ht="14.25" customHeight="1" x14ac:dyDescent="0.35">
      <c r="A46" s="88"/>
      <c r="B46" s="88"/>
      <c r="C46" s="89"/>
      <c r="E46" s="87"/>
      <c r="F46" s="391" t="s">
        <v>10</v>
      </c>
      <c r="G46" s="392"/>
      <c r="H46" s="238"/>
      <c r="I46" s="236"/>
      <c r="J46" s="88"/>
      <c r="K46" s="88"/>
      <c r="L46" s="89"/>
      <c r="M46" s="88"/>
      <c r="N46" s="88"/>
      <c r="O46" s="88"/>
      <c r="P46" s="88"/>
      <c r="Q46" s="89"/>
      <c r="R46" s="88"/>
      <c r="S46" s="88"/>
    </row>
    <row r="47" spans="1:19" ht="14.25" customHeight="1" x14ac:dyDescent="0.35">
      <c r="A47" s="88"/>
      <c r="B47" s="88"/>
      <c r="C47" s="89"/>
      <c r="E47" s="87"/>
      <c r="F47" s="391" t="s">
        <v>11</v>
      </c>
      <c r="G47" s="392"/>
      <c r="H47" s="236"/>
      <c r="I47" s="238"/>
      <c r="J47" s="88"/>
      <c r="K47" s="88"/>
      <c r="L47" s="89"/>
      <c r="M47" s="88"/>
      <c r="N47" s="88"/>
      <c r="O47" s="88"/>
      <c r="P47" s="88"/>
      <c r="Q47" s="89"/>
      <c r="R47" s="88"/>
      <c r="S47" s="88"/>
    </row>
    <row r="48" spans="1:19" ht="14.25" customHeight="1" x14ac:dyDescent="0.35">
      <c r="C48" s="89"/>
      <c r="E48" s="87"/>
      <c r="F48" s="374" t="s">
        <v>12</v>
      </c>
      <c r="G48" s="375"/>
      <c r="H48" s="239"/>
      <c r="I48" s="238"/>
      <c r="J48" s="88"/>
      <c r="K48" s="88"/>
      <c r="L48" s="89"/>
      <c r="M48" s="88"/>
      <c r="N48" s="88"/>
      <c r="O48" s="88"/>
      <c r="P48" s="88"/>
      <c r="Q48" s="89"/>
      <c r="R48" s="88"/>
      <c r="S48" s="88"/>
    </row>
    <row r="49" spans="3:19" ht="14.25" customHeight="1" x14ac:dyDescent="0.35">
      <c r="C49" s="89"/>
      <c r="E49" s="176"/>
      <c r="F49" s="376" t="s">
        <v>13</v>
      </c>
      <c r="G49" s="377"/>
      <c r="H49" s="236"/>
      <c r="I49" s="236"/>
      <c r="J49" s="181">
        <f>SUM(H44:I48)</f>
        <v>0</v>
      </c>
      <c r="K49" s="88"/>
      <c r="L49" s="89"/>
      <c r="M49" s="88"/>
      <c r="N49" s="88"/>
      <c r="O49" s="88"/>
      <c r="P49" s="88"/>
      <c r="Q49" s="89"/>
      <c r="R49" s="88"/>
      <c r="S49" s="88"/>
    </row>
    <row r="50" spans="3:19" ht="15.5" customHeight="1" x14ac:dyDescent="0.35">
      <c r="C50" s="89"/>
      <c r="E50" s="87"/>
      <c r="F50" s="177"/>
      <c r="G50" s="178"/>
      <c r="H50" s="175"/>
      <c r="I50" s="88"/>
      <c r="J50" s="88"/>
      <c r="K50" s="88"/>
      <c r="L50" s="89"/>
      <c r="M50" s="88"/>
      <c r="N50" s="88"/>
      <c r="O50" s="88"/>
      <c r="P50" s="88"/>
      <c r="Q50" s="89"/>
      <c r="R50" s="88"/>
      <c r="S50" s="88"/>
    </row>
    <row r="51" spans="3:19" ht="14.25" customHeight="1" x14ac:dyDescent="0.35">
      <c r="C51" s="89"/>
      <c r="D51" s="159"/>
      <c r="E51" s="176"/>
      <c r="F51" s="384" t="s">
        <v>17</v>
      </c>
      <c r="G51" s="385"/>
      <c r="H51" s="388" t="s">
        <v>102</v>
      </c>
      <c r="I51" s="360" t="s">
        <v>103</v>
      </c>
      <c r="J51" s="88"/>
      <c r="K51" s="88"/>
      <c r="L51" s="89"/>
      <c r="M51" s="88"/>
      <c r="N51" s="88"/>
      <c r="O51" s="88"/>
      <c r="P51" s="88"/>
      <c r="Q51" s="89"/>
      <c r="R51" s="88"/>
      <c r="S51" s="88"/>
    </row>
    <row r="52" spans="3:19" ht="14.25" customHeight="1" x14ac:dyDescent="0.35">
      <c r="C52" s="89"/>
      <c r="D52" s="159"/>
      <c r="E52" s="176"/>
      <c r="F52" s="386"/>
      <c r="G52" s="387"/>
      <c r="H52" s="389"/>
      <c r="I52" s="360"/>
      <c r="J52" s="88"/>
      <c r="K52" s="88"/>
      <c r="L52" s="89"/>
      <c r="M52" s="88"/>
      <c r="N52" s="88"/>
      <c r="O52" s="88"/>
      <c r="P52" s="88"/>
      <c r="Q52" s="89"/>
      <c r="R52" s="88"/>
      <c r="S52" s="88"/>
    </row>
    <row r="53" spans="3:19" ht="14.25" customHeight="1" x14ac:dyDescent="0.35">
      <c r="C53" s="89"/>
      <c r="D53" s="159"/>
      <c r="E53" s="176"/>
      <c r="F53" s="386"/>
      <c r="G53" s="387"/>
      <c r="H53" s="389"/>
      <c r="I53" s="360"/>
      <c r="J53" s="88"/>
      <c r="K53" s="88"/>
      <c r="L53" s="89"/>
      <c r="M53" s="88"/>
      <c r="N53" s="88"/>
      <c r="O53" s="88"/>
      <c r="P53" s="88"/>
      <c r="Q53" s="89"/>
      <c r="R53" s="88"/>
      <c r="S53" s="88"/>
    </row>
    <row r="54" spans="3:19" ht="14.25" customHeight="1" x14ac:dyDescent="0.35">
      <c r="C54" s="89"/>
      <c r="D54" s="159"/>
      <c r="E54" s="88"/>
      <c r="F54" s="372" t="s">
        <v>18</v>
      </c>
      <c r="G54" s="373"/>
      <c r="H54" s="240"/>
      <c r="I54" s="240"/>
      <c r="J54" s="88"/>
      <c r="K54" s="88"/>
      <c r="L54" s="89"/>
      <c r="M54" s="88"/>
      <c r="N54" s="88"/>
      <c r="O54" s="88"/>
      <c r="P54" s="88"/>
      <c r="Q54" s="89"/>
      <c r="R54" s="88"/>
      <c r="S54" s="88"/>
    </row>
    <row r="55" spans="3:19" ht="14.25" customHeight="1" x14ac:dyDescent="0.35">
      <c r="C55" s="89"/>
      <c r="E55" s="87"/>
      <c r="F55" s="298" t="s">
        <v>19</v>
      </c>
      <c r="G55" s="299"/>
      <c r="H55" s="240"/>
      <c r="I55" s="240"/>
      <c r="J55" s="88"/>
      <c r="K55" s="88"/>
      <c r="L55" s="89"/>
      <c r="M55" s="88"/>
      <c r="N55" s="88"/>
      <c r="O55" s="88"/>
      <c r="P55" s="88"/>
      <c r="Q55" s="89"/>
      <c r="R55" s="88"/>
      <c r="S55" s="88"/>
    </row>
    <row r="56" spans="3:19" ht="14.25" customHeight="1" x14ac:dyDescent="0.35">
      <c r="C56" s="89"/>
      <c r="E56" s="87"/>
      <c r="F56" s="298" t="s">
        <v>20</v>
      </c>
      <c r="G56" s="299"/>
      <c r="H56" s="240"/>
      <c r="I56" s="240"/>
      <c r="J56" s="88"/>
      <c r="K56" s="88"/>
      <c r="L56" s="89"/>
      <c r="M56" s="88"/>
      <c r="N56" s="88"/>
      <c r="O56" s="88"/>
      <c r="P56" s="88"/>
      <c r="Q56" s="89"/>
      <c r="R56" s="88"/>
      <c r="S56" s="88"/>
    </row>
    <row r="57" spans="3:19" ht="14.25" customHeight="1" x14ac:dyDescent="0.35">
      <c r="C57" s="89"/>
      <c r="E57" s="87"/>
      <c r="F57" s="298" t="s">
        <v>21</v>
      </c>
      <c r="G57" s="299"/>
      <c r="H57" s="240"/>
      <c r="I57" s="240"/>
      <c r="J57" s="181">
        <f>SUM(H54:I57)</f>
        <v>0</v>
      </c>
      <c r="K57" s="88"/>
      <c r="L57" s="89"/>
      <c r="M57" s="88"/>
      <c r="N57" s="88"/>
      <c r="O57" s="88"/>
      <c r="P57" s="88"/>
      <c r="Q57" s="89"/>
      <c r="R57" s="88"/>
      <c r="S57" s="88"/>
    </row>
    <row r="58" spans="3:19" ht="14.25" customHeight="1" x14ac:dyDescent="0.35">
      <c r="C58" s="89"/>
      <c r="E58" s="87"/>
      <c r="F58" s="88"/>
      <c r="G58" s="88"/>
      <c r="H58" s="88"/>
      <c r="I58" s="88"/>
      <c r="J58" s="88"/>
      <c r="K58" s="88"/>
      <c r="L58" s="89"/>
      <c r="M58" s="88"/>
      <c r="N58" s="88"/>
      <c r="O58" s="88"/>
      <c r="P58" s="88"/>
      <c r="Q58" s="89"/>
      <c r="R58" s="88"/>
      <c r="S58" s="88"/>
    </row>
    <row r="59" spans="3:19" ht="14.25" customHeight="1" x14ac:dyDescent="0.35">
      <c r="C59" s="89"/>
      <c r="E59" s="87"/>
      <c r="F59" s="43" t="s">
        <v>22</v>
      </c>
      <c r="G59" s="88"/>
      <c r="H59" s="88"/>
      <c r="I59" s="88"/>
      <c r="J59" s="88"/>
      <c r="K59" s="88"/>
      <c r="L59" s="89"/>
      <c r="M59" s="88"/>
      <c r="N59" s="88"/>
      <c r="O59" s="88"/>
      <c r="P59" s="88"/>
      <c r="Q59" s="89"/>
      <c r="R59" s="88"/>
      <c r="S59" s="88"/>
    </row>
    <row r="60" spans="3:19" ht="14.25" customHeight="1" x14ac:dyDescent="0.35">
      <c r="C60" s="89"/>
      <c r="E60" s="87"/>
      <c r="F60" s="88"/>
      <c r="G60" s="88"/>
      <c r="H60" s="88"/>
      <c r="I60" s="88"/>
      <c r="J60" s="88"/>
      <c r="K60" s="88"/>
      <c r="L60" s="89"/>
      <c r="M60" s="88"/>
      <c r="N60" s="88"/>
      <c r="O60" s="88"/>
      <c r="P60" s="88"/>
      <c r="Q60" s="89"/>
      <c r="R60" s="88"/>
      <c r="S60" s="88"/>
    </row>
    <row r="61" spans="3:19" ht="14.25" customHeight="1" x14ac:dyDescent="0.35">
      <c r="C61" s="89"/>
      <c r="E61" s="87"/>
      <c r="F61" s="79" t="s">
        <v>23</v>
      </c>
      <c r="G61" s="369" t="s">
        <v>24</v>
      </c>
      <c r="H61" s="293"/>
      <c r="I61" s="293"/>
      <c r="J61" s="293"/>
      <c r="K61" s="293"/>
      <c r="L61" s="370"/>
      <c r="M61" s="88"/>
      <c r="N61" s="88"/>
      <c r="O61" s="88"/>
      <c r="P61" s="88"/>
      <c r="Q61" s="89"/>
      <c r="R61" s="88"/>
      <c r="S61" s="88"/>
    </row>
    <row r="62" spans="3:19" ht="14.25" customHeight="1" x14ac:dyDescent="0.35">
      <c r="C62" s="89"/>
      <c r="E62" s="87"/>
      <c r="F62" s="79" t="s">
        <v>25</v>
      </c>
      <c r="G62" s="369" t="s">
        <v>26</v>
      </c>
      <c r="H62" s="293"/>
      <c r="I62" s="293"/>
      <c r="J62" s="293"/>
      <c r="K62" s="293"/>
      <c r="L62" s="370"/>
      <c r="M62" s="88"/>
      <c r="N62" s="88"/>
      <c r="O62" s="88"/>
      <c r="P62" s="88"/>
      <c r="Q62" s="89"/>
      <c r="R62" s="88"/>
      <c r="S62" s="88"/>
    </row>
    <row r="63" spans="3:19" ht="14.25" customHeight="1" x14ac:dyDescent="0.35">
      <c r="C63" s="89"/>
      <c r="E63" s="87"/>
      <c r="F63" s="79" t="s">
        <v>27</v>
      </c>
      <c r="G63" s="369" t="s">
        <v>28</v>
      </c>
      <c r="H63" s="293"/>
      <c r="I63" s="293"/>
      <c r="J63" s="293"/>
      <c r="K63" s="293"/>
      <c r="L63" s="370"/>
      <c r="M63" s="88"/>
      <c r="N63" s="88"/>
      <c r="O63" s="88"/>
      <c r="P63" s="88"/>
      <c r="Q63" s="89"/>
      <c r="R63" s="88"/>
      <c r="S63" s="88"/>
    </row>
    <row r="64" spans="3:19" ht="14.25" customHeight="1" x14ac:dyDescent="0.35">
      <c r="C64" s="89"/>
      <c r="E64" s="87"/>
      <c r="F64" s="79" t="s">
        <v>29</v>
      </c>
      <c r="G64" s="369" t="s">
        <v>30</v>
      </c>
      <c r="H64" s="293"/>
      <c r="I64" s="293"/>
      <c r="J64" s="293"/>
      <c r="K64" s="293"/>
      <c r="L64" s="370"/>
      <c r="M64" s="88"/>
      <c r="N64" s="88"/>
      <c r="O64" s="88"/>
      <c r="P64" s="88"/>
      <c r="Q64" s="89"/>
      <c r="R64" s="88"/>
      <c r="S64" s="88"/>
    </row>
    <row r="65" spans="3:19" ht="14.25" customHeight="1" x14ac:dyDescent="0.35">
      <c r="C65" s="89"/>
      <c r="E65" s="87"/>
      <c r="F65" s="395" t="s">
        <v>31</v>
      </c>
      <c r="G65" s="396" t="s">
        <v>32</v>
      </c>
      <c r="H65" s="293"/>
      <c r="I65" s="293"/>
      <c r="J65" s="293"/>
      <c r="K65" s="293"/>
      <c r="L65" s="370"/>
      <c r="M65" s="88"/>
      <c r="N65" s="88"/>
      <c r="O65" s="88"/>
      <c r="P65" s="88"/>
      <c r="Q65" s="89"/>
      <c r="R65" s="88"/>
      <c r="S65" s="88"/>
    </row>
    <row r="66" spans="3:19" ht="18.5" customHeight="1" x14ac:dyDescent="0.35">
      <c r="C66" s="89"/>
      <c r="E66" s="87"/>
      <c r="F66" s="293"/>
      <c r="G66" s="293"/>
      <c r="H66" s="293"/>
      <c r="I66" s="293"/>
      <c r="J66" s="293"/>
      <c r="K66" s="293"/>
      <c r="L66" s="370"/>
      <c r="M66" s="88"/>
      <c r="N66" s="88"/>
      <c r="O66" s="88"/>
      <c r="P66" s="88"/>
      <c r="Q66" s="89"/>
      <c r="R66" s="88"/>
      <c r="S66" s="88"/>
    </row>
    <row r="67" spans="3:19" ht="26" customHeight="1" thickBot="1" x14ac:dyDescent="0.4">
      <c r="C67" s="89"/>
      <c r="E67" s="87"/>
      <c r="F67" s="264" t="s">
        <v>152</v>
      </c>
      <c r="G67" s="344" t="s">
        <v>153</v>
      </c>
      <c r="H67" s="345"/>
      <c r="I67" s="345"/>
      <c r="J67" s="345"/>
      <c r="K67" s="345"/>
      <c r="L67" s="346"/>
      <c r="M67" s="88"/>
      <c r="N67" s="88"/>
      <c r="O67" s="88"/>
      <c r="P67" s="88"/>
      <c r="Q67" s="89"/>
      <c r="R67" s="88"/>
      <c r="S67" s="88"/>
    </row>
    <row r="68" spans="3:19" ht="4.5" customHeight="1" x14ac:dyDescent="0.35">
      <c r="C68" s="89"/>
      <c r="D68" s="88"/>
      <c r="E68" s="93"/>
      <c r="F68" s="88"/>
      <c r="G68" s="88"/>
      <c r="H68" s="88"/>
      <c r="I68" s="88"/>
      <c r="J68" s="88"/>
      <c r="K68" s="88"/>
      <c r="L68" s="88"/>
      <c r="M68" s="88"/>
      <c r="N68" s="88"/>
      <c r="O68" s="88"/>
      <c r="P68" s="88"/>
      <c r="Q68" s="89"/>
      <c r="R68" s="88"/>
      <c r="S68" s="88"/>
    </row>
    <row r="69" spans="3:19" ht="14.25" customHeight="1" thickBot="1" x14ac:dyDescent="0.4">
      <c r="C69" s="89"/>
      <c r="D69" s="88"/>
      <c r="E69" s="88"/>
      <c r="F69" s="168"/>
      <c r="G69" s="106"/>
      <c r="H69" s="106"/>
      <c r="I69" s="106"/>
      <c r="J69" s="106"/>
      <c r="K69" s="106"/>
      <c r="L69" s="106"/>
      <c r="M69" s="106"/>
      <c r="N69" s="106"/>
      <c r="O69" s="106"/>
      <c r="P69" s="106"/>
      <c r="Q69" s="89"/>
      <c r="R69" s="88"/>
      <c r="S69" s="88"/>
    </row>
    <row r="70" spans="3:19" ht="14.25" customHeight="1" x14ac:dyDescent="0.35">
      <c r="C70" s="89"/>
      <c r="D70" s="89"/>
      <c r="E70" s="93"/>
      <c r="F70" s="99"/>
      <c r="G70" s="88"/>
      <c r="H70" s="88"/>
      <c r="I70" s="88"/>
      <c r="J70" s="88"/>
      <c r="K70" s="88"/>
      <c r="L70" s="88"/>
      <c r="M70" s="88"/>
      <c r="N70" s="88"/>
      <c r="O70" s="88"/>
      <c r="P70" s="94"/>
      <c r="Q70" s="89"/>
      <c r="R70" s="88"/>
      <c r="S70" s="88"/>
    </row>
    <row r="71" spans="3:19" s="95" customFormat="1" ht="14.25" customHeight="1" x14ac:dyDescent="0.35">
      <c r="C71" s="97"/>
      <c r="D71" s="97"/>
      <c r="E71" s="96"/>
      <c r="F71" s="118" t="s">
        <v>92</v>
      </c>
      <c r="G71" s="96"/>
      <c r="H71" s="96"/>
      <c r="I71" s="96"/>
      <c r="J71" s="96"/>
      <c r="K71" s="96"/>
      <c r="L71" s="96"/>
      <c r="M71" s="96"/>
      <c r="N71" s="96"/>
      <c r="O71" s="96"/>
      <c r="P71" s="97"/>
      <c r="Q71" s="97"/>
      <c r="R71" s="96"/>
      <c r="S71" s="96"/>
    </row>
    <row r="72" spans="3:19" s="95" customFormat="1" ht="14.25" customHeight="1" x14ac:dyDescent="0.35">
      <c r="C72" s="97"/>
      <c r="D72" s="97"/>
      <c r="E72" s="96"/>
      <c r="F72" s="118"/>
      <c r="G72" s="96"/>
      <c r="H72" s="96"/>
      <c r="I72" s="96"/>
      <c r="J72" s="96"/>
      <c r="K72" s="96"/>
      <c r="L72" s="96"/>
      <c r="M72" s="96"/>
      <c r="N72" s="96"/>
      <c r="O72" s="96"/>
      <c r="P72" s="97"/>
      <c r="Q72" s="97"/>
      <c r="R72" s="96"/>
      <c r="S72" s="96"/>
    </row>
    <row r="73" spans="3:19" s="95" customFormat="1" ht="14.25" customHeight="1" x14ac:dyDescent="0.35">
      <c r="C73" s="97"/>
      <c r="D73" s="97"/>
      <c r="E73" s="96"/>
      <c r="F73" s="266" t="s">
        <v>33</v>
      </c>
      <c r="G73" s="266"/>
      <c r="H73" s="266"/>
      <c r="I73" s="266"/>
      <c r="J73" s="266"/>
      <c r="K73" s="266"/>
      <c r="L73" s="266"/>
      <c r="M73" s="266"/>
      <c r="N73" s="266"/>
      <c r="O73" s="266"/>
      <c r="P73" s="393"/>
      <c r="Q73" s="97"/>
      <c r="R73" s="96"/>
      <c r="S73" s="96"/>
    </row>
    <row r="74" spans="3:19" s="95" customFormat="1" ht="14.25" customHeight="1" x14ac:dyDescent="0.35">
      <c r="C74" s="97"/>
      <c r="D74" s="97"/>
      <c r="E74" s="96"/>
      <c r="F74" s="266"/>
      <c r="G74" s="266"/>
      <c r="H74" s="266"/>
      <c r="I74" s="266"/>
      <c r="J74" s="266"/>
      <c r="K74" s="266"/>
      <c r="L74" s="266"/>
      <c r="M74" s="266"/>
      <c r="N74" s="266"/>
      <c r="O74" s="266"/>
      <c r="P74" s="393"/>
      <c r="Q74" s="97"/>
      <c r="R74" s="96"/>
      <c r="S74" s="96"/>
    </row>
    <row r="75" spans="3:19" ht="14.25" customHeight="1" x14ac:dyDescent="0.35">
      <c r="C75" s="89"/>
      <c r="D75" s="89"/>
      <c r="E75" s="88"/>
      <c r="F75" s="88"/>
      <c r="G75" s="88"/>
      <c r="H75" s="88"/>
      <c r="I75" s="88"/>
      <c r="J75" s="88"/>
      <c r="K75" s="88"/>
      <c r="L75" s="88"/>
      <c r="M75" s="88"/>
      <c r="N75" s="88"/>
      <c r="O75" s="88"/>
      <c r="P75" s="89"/>
      <c r="Q75" s="89"/>
      <c r="R75" s="88"/>
      <c r="S75" s="88"/>
    </row>
    <row r="76" spans="3:19" ht="14.25" customHeight="1" x14ac:dyDescent="0.35">
      <c r="C76" s="89"/>
      <c r="D76" s="89"/>
      <c r="E76" s="88"/>
      <c r="F76" s="99"/>
      <c r="G76" s="99"/>
      <c r="H76" s="394" t="s">
        <v>34</v>
      </c>
      <c r="I76" s="291"/>
      <c r="J76" s="88"/>
      <c r="K76" s="88"/>
      <c r="L76" s="88"/>
      <c r="M76" s="88"/>
      <c r="N76" s="88"/>
      <c r="O76" s="88"/>
      <c r="P76" s="89"/>
      <c r="Q76" s="89"/>
      <c r="R76" s="88"/>
      <c r="S76" s="88"/>
    </row>
    <row r="77" spans="3:19" ht="14.25" customHeight="1" x14ac:dyDescent="0.35">
      <c r="C77" s="89"/>
      <c r="D77" s="89"/>
      <c r="E77" s="88"/>
      <c r="F77" s="99"/>
      <c r="G77" s="99"/>
      <c r="H77" s="295"/>
      <c r="I77" s="297"/>
      <c r="J77" s="88"/>
      <c r="K77" s="88"/>
      <c r="L77" s="88"/>
      <c r="M77" s="88"/>
      <c r="N77" s="88"/>
      <c r="O77" s="88"/>
      <c r="P77" s="89"/>
      <c r="Q77" s="89"/>
      <c r="R77" s="88"/>
      <c r="S77" s="88"/>
    </row>
    <row r="78" spans="3:19" ht="14.25" customHeight="1" x14ac:dyDescent="0.35">
      <c r="C78" s="89"/>
      <c r="D78" s="89"/>
      <c r="E78" s="88"/>
      <c r="F78" s="99"/>
      <c r="G78" s="99"/>
      <c r="H78" s="278" t="s">
        <v>7</v>
      </c>
      <c r="I78" s="280" t="s">
        <v>109</v>
      </c>
      <c r="J78" s="88"/>
      <c r="K78" s="88"/>
      <c r="L78" s="88"/>
      <c r="M78" s="88"/>
      <c r="N78" s="88"/>
      <c r="O78" s="88"/>
      <c r="P78" s="89"/>
      <c r="Q78" s="89"/>
      <c r="R78" s="88"/>
      <c r="S78" s="88"/>
    </row>
    <row r="79" spans="3:19" ht="14.25" customHeight="1" x14ac:dyDescent="0.35">
      <c r="C79" s="89"/>
      <c r="D79" s="89"/>
      <c r="E79" s="88"/>
      <c r="F79" s="99"/>
      <c r="G79" s="99"/>
      <c r="H79" s="279"/>
      <c r="I79" s="279"/>
      <c r="J79" s="88"/>
      <c r="K79" s="88"/>
      <c r="L79" s="88"/>
      <c r="M79" s="88"/>
      <c r="N79" s="88"/>
      <c r="O79" s="88"/>
      <c r="P79" s="89"/>
      <c r="Q79" s="89"/>
      <c r="R79" s="88"/>
      <c r="S79" s="88"/>
    </row>
    <row r="80" spans="3:19" ht="14.25" customHeight="1" x14ac:dyDescent="0.35">
      <c r="C80" s="89"/>
      <c r="D80" s="89"/>
      <c r="E80" s="88"/>
      <c r="F80" s="281" t="s">
        <v>35</v>
      </c>
      <c r="G80" s="282"/>
      <c r="H80" s="241"/>
      <c r="I80" s="242"/>
      <c r="J80" s="88"/>
      <c r="K80" s="88"/>
      <c r="L80" s="88"/>
      <c r="M80" s="88"/>
      <c r="N80" s="88"/>
      <c r="O80" s="88"/>
      <c r="P80" s="89"/>
      <c r="Q80" s="89"/>
      <c r="R80" s="88"/>
      <c r="S80" s="88"/>
    </row>
    <row r="81" spans="1:19" ht="14.25" customHeight="1" x14ac:dyDescent="0.35">
      <c r="C81" s="89"/>
      <c r="D81" s="89"/>
      <c r="E81" s="88"/>
      <c r="F81" s="269" t="s">
        <v>36</v>
      </c>
      <c r="G81" s="271"/>
      <c r="H81" s="241"/>
      <c r="I81" s="242"/>
      <c r="J81" s="88"/>
      <c r="K81" s="88"/>
      <c r="L81" s="88"/>
      <c r="M81" s="88"/>
      <c r="N81" s="88"/>
      <c r="O81" s="88"/>
      <c r="P81" s="89"/>
      <c r="Q81" s="89"/>
      <c r="R81" s="88"/>
      <c r="S81" s="88"/>
    </row>
    <row r="82" spans="1:19" ht="14.25" customHeight="1" x14ac:dyDescent="0.35">
      <c r="C82" s="89"/>
      <c r="D82" s="89"/>
      <c r="E82" s="88"/>
      <c r="F82" s="269" t="s">
        <v>37</v>
      </c>
      <c r="G82" s="271"/>
      <c r="H82" s="241"/>
      <c r="I82" s="242"/>
      <c r="J82" s="88"/>
      <c r="K82" s="88"/>
      <c r="L82" s="88"/>
      <c r="M82" s="88"/>
      <c r="N82" s="88"/>
      <c r="O82" s="88"/>
      <c r="P82" s="89"/>
      <c r="Q82" s="89"/>
      <c r="R82" s="88"/>
      <c r="S82" s="88"/>
    </row>
    <row r="83" spans="1:19" ht="14.25" customHeight="1" x14ac:dyDescent="0.35">
      <c r="C83" s="89"/>
      <c r="D83" s="89"/>
      <c r="E83" s="88"/>
      <c r="F83" s="269" t="s">
        <v>38</v>
      </c>
      <c r="G83" s="271"/>
      <c r="H83" s="241"/>
      <c r="I83" s="242"/>
      <c r="J83" s="88"/>
      <c r="K83" s="88"/>
      <c r="L83" s="88"/>
      <c r="M83" s="88"/>
      <c r="N83" s="88"/>
      <c r="O83" s="88"/>
      <c r="P83" s="89"/>
      <c r="Q83" s="89"/>
      <c r="R83" s="88"/>
      <c r="S83" s="88"/>
    </row>
    <row r="84" spans="1:19" ht="14.25" customHeight="1" x14ac:dyDescent="0.35">
      <c r="C84" s="89"/>
      <c r="D84" s="89"/>
      <c r="E84" s="88"/>
      <c r="F84" s="269" t="s">
        <v>39</v>
      </c>
      <c r="G84" s="271"/>
      <c r="H84" s="241"/>
      <c r="I84" s="242"/>
      <c r="J84" s="88"/>
      <c r="K84" s="88"/>
      <c r="L84" s="88"/>
      <c r="M84" s="88"/>
      <c r="N84" s="88"/>
      <c r="O84" s="88"/>
      <c r="P84" s="89"/>
      <c r="Q84" s="89"/>
      <c r="R84" s="88"/>
      <c r="S84" s="88"/>
    </row>
    <row r="85" spans="1:19" ht="14.25" customHeight="1" x14ac:dyDescent="0.35">
      <c r="C85" s="89"/>
      <c r="D85" s="89"/>
      <c r="E85" s="88"/>
      <c r="F85" s="269" t="s">
        <v>40</v>
      </c>
      <c r="G85" s="271"/>
      <c r="H85" s="241"/>
      <c r="I85" s="242"/>
      <c r="J85" s="88"/>
      <c r="K85" s="88"/>
      <c r="L85" s="88"/>
      <c r="M85" s="88"/>
      <c r="N85" s="88"/>
      <c r="O85" s="88"/>
      <c r="P85" s="89"/>
      <c r="Q85" s="89"/>
      <c r="R85" s="88"/>
      <c r="S85" s="88"/>
    </row>
    <row r="86" spans="1:19" ht="14.25" customHeight="1" x14ac:dyDescent="0.35">
      <c r="C86" s="89"/>
      <c r="D86" s="89"/>
      <c r="E86" s="88"/>
      <c r="F86" s="269" t="s">
        <v>41</v>
      </c>
      <c r="G86" s="271"/>
      <c r="H86" s="241"/>
      <c r="I86" s="242"/>
      <c r="J86" s="88"/>
      <c r="K86" s="88"/>
      <c r="L86" s="88"/>
      <c r="M86" s="88"/>
      <c r="N86" s="88"/>
      <c r="O86" s="88"/>
      <c r="P86" s="89"/>
      <c r="Q86" s="89"/>
      <c r="R86" s="88"/>
      <c r="S86" s="88"/>
    </row>
    <row r="87" spans="1:19" ht="14.25" customHeight="1" x14ac:dyDescent="0.35">
      <c r="C87" s="89"/>
      <c r="D87" s="89"/>
      <c r="E87" s="88"/>
      <c r="F87" s="269" t="s">
        <v>42</v>
      </c>
      <c r="G87" s="270"/>
      <c r="H87" s="241"/>
      <c r="I87" s="242"/>
      <c r="J87" s="88"/>
      <c r="K87" s="88"/>
      <c r="L87" s="88"/>
      <c r="M87" s="88"/>
      <c r="N87" s="88"/>
      <c r="O87" s="88"/>
      <c r="P87" s="89"/>
      <c r="Q87" s="89"/>
      <c r="R87" s="88"/>
      <c r="S87" s="88"/>
    </row>
    <row r="88" spans="1:19" ht="14.25" customHeight="1" x14ac:dyDescent="0.35">
      <c r="C88" s="89"/>
      <c r="D88" s="89"/>
      <c r="E88" s="88"/>
      <c r="F88" s="269" t="s">
        <v>43</v>
      </c>
      <c r="G88" s="270"/>
      <c r="H88" s="241"/>
      <c r="I88" s="242"/>
      <c r="J88" s="88"/>
      <c r="K88" s="88"/>
      <c r="L88" s="88"/>
      <c r="M88" s="88"/>
      <c r="N88" s="88"/>
      <c r="O88" s="88"/>
      <c r="P88" s="89"/>
      <c r="Q88" s="89"/>
      <c r="R88" s="88"/>
      <c r="S88" s="88"/>
    </row>
    <row r="89" spans="1:19" ht="14.25" customHeight="1" x14ac:dyDescent="0.35">
      <c r="C89" s="89"/>
      <c r="D89" s="89"/>
      <c r="E89" s="88"/>
      <c r="F89" s="364" t="s">
        <v>150</v>
      </c>
      <c r="G89" s="271"/>
      <c r="H89" s="243"/>
      <c r="I89" s="244"/>
      <c r="J89" s="88"/>
      <c r="K89" s="88"/>
      <c r="L89" s="88"/>
      <c r="M89" s="88"/>
      <c r="N89" s="88"/>
      <c r="O89" s="88"/>
      <c r="P89" s="89"/>
      <c r="Q89" s="89"/>
      <c r="R89" s="88"/>
      <c r="S89" s="88"/>
    </row>
    <row r="90" spans="1:19" ht="14.25" customHeight="1" x14ac:dyDescent="0.35">
      <c r="C90" s="89"/>
      <c r="D90" s="89"/>
      <c r="E90" s="88"/>
      <c r="F90" s="365" t="s">
        <v>151</v>
      </c>
      <c r="G90" s="273"/>
      <c r="H90" s="243"/>
      <c r="I90" s="244"/>
      <c r="J90" s="88"/>
      <c r="K90" s="88"/>
      <c r="L90" s="88"/>
      <c r="M90" s="88"/>
      <c r="N90" s="88"/>
      <c r="O90" s="88"/>
      <c r="P90" s="89"/>
      <c r="Q90" s="89"/>
      <c r="R90" s="88"/>
      <c r="S90" s="88"/>
    </row>
    <row r="91" spans="1:19" s="95" customFormat="1" ht="14.25" customHeight="1" thickBot="1" x14ac:dyDescent="0.4">
      <c r="C91" s="97"/>
      <c r="D91" s="169"/>
      <c r="E91" s="102"/>
      <c r="F91" s="103"/>
      <c r="G91" s="103"/>
      <c r="H91" s="103"/>
      <c r="I91" s="103"/>
      <c r="J91" s="103"/>
      <c r="K91" s="103"/>
      <c r="L91" s="103"/>
      <c r="M91" s="103"/>
      <c r="N91" s="103"/>
      <c r="O91" s="103"/>
      <c r="P91" s="104"/>
      <c r="Q91" s="97"/>
      <c r="R91" s="96"/>
      <c r="S91" s="96"/>
    </row>
    <row r="92" spans="1:19" ht="14.5" customHeight="1" x14ac:dyDescent="0.35">
      <c r="B92" s="88"/>
      <c r="C92" s="89"/>
      <c r="D92" s="88"/>
      <c r="E92" s="88"/>
      <c r="F92" s="88"/>
      <c r="G92" s="88"/>
      <c r="H92" s="88"/>
      <c r="I92" s="88"/>
      <c r="J92" s="88"/>
      <c r="K92" s="88"/>
      <c r="L92" s="88"/>
      <c r="M92" s="88"/>
      <c r="N92" s="88"/>
      <c r="O92" s="88"/>
      <c r="P92" s="88"/>
      <c r="Q92" s="89"/>
      <c r="R92" s="88"/>
      <c r="S92" s="88"/>
    </row>
    <row r="93" spans="1:19" ht="14.25" customHeight="1" thickBot="1" x14ac:dyDescent="0.4">
      <c r="A93" s="88"/>
      <c r="B93" s="88"/>
      <c r="C93" s="89"/>
      <c r="D93" s="88"/>
      <c r="E93" s="88"/>
      <c r="F93" s="106"/>
      <c r="G93" s="106"/>
      <c r="H93" s="106"/>
      <c r="I93" s="106"/>
      <c r="J93" s="106"/>
      <c r="K93" s="151"/>
      <c r="L93" s="88"/>
      <c r="M93" s="88"/>
      <c r="N93" s="88"/>
      <c r="O93" s="88"/>
      <c r="P93" s="88"/>
      <c r="Q93" s="89"/>
      <c r="R93" s="87"/>
      <c r="S93" s="88"/>
    </row>
    <row r="94" spans="1:19" ht="14.25" customHeight="1" x14ac:dyDescent="0.35">
      <c r="A94" s="88"/>
      <c r="B94" s="88"/>
      <c r="C94" s="89"/>
      <c r="D94" s="159"/>
      <c r="E94" s="93"/>
      <c r="F94" s="88"/>
      <c r="G94" s="88"/>
      <c r="H94" s="88"/>
      <c r="I94" s="88"/>
      <c r="J94" s="183"/>
      <c r="K94" s="123"/>
      <c r="L94" s="88"/>
      <c r="M94" s="88"/>
      <c r="N94" s="88"/>
      <c r="O94" s="88"/>
      <c r="P94" s="88"/>
      <c r="Q94" s="89"/>
      <c r="R94" s="88"/>
      <c r="S94" s="88"/>
    </row>
    <row r="95" spans="1:19" s="81" customFormat="1" ht="14.25" customHeight="1" x14ac:dyDescent="0.45">
      <c r="A95" s="85"/>
      <c r="B95" s="85"/>
      <c r="C95" s="86"/>
      <c r="D95" s="170"/>
      <c r="E95" s="85"/>
      <c r="F95" s="163" t="s">
        <v>124</v>
      </c>
      <c r="J95" s="85"/>
      <c r="K95" s="192"/>
      <c r="Q95" s="86"/>
    </row>
    <row r="96" spans="1:19" ht="14.25" customHeight="1" x14ac:dyDescent="0.35">
      <c r="A96" s="88"/>
      <c r="B96" s="88"/>
      <c r="C96" s="89"/>
      <c r="D96" s="159"/>
      <c r="E96" s="88"/>
      <c r="F96" s="72"/>
      <c r="J96" s="183"/>
      <c r="K96" s="123"/>
      <c r="Q96" s="89"/>
    </row>
    <row r="97" spans="1:17" ht="14.25" customHeight="1" x14ac:dyDescent="0.35">
      <c r="A97" s="88"/>
      <c r="B97" s="88"/>
      <c r="C97" s="89"/>
      <c r="D97" s="159"/>
      <c r="E97" s="88"/>
      <c r="F97" s="72" t="s">
        <v>122</v>
      </c>
      <c r="J97" s="183"/>
      <c r="K97" s="123"/>
      <c r="Q97" s="89"/>
    </row>
    <row r="98" spans="1:17" ht="14.25" customHeight="1" x14ac:dyDescent="0.35">
      <c r="A98" s="88"/>
      <c r="B98" s="88"/>
      <c r="C98" s="89"/>
      <c r="D98" s="159"/>
      <c r="E98" s="88"/>
      <c r="F98" s="72"/>
      <c r="H98" s="88"/>
      <c r="J98" s="183"/>
      <c r="K98" s="123"/>
      <c r="Q98" s="89"/>
    </row>
    <row r="99" spans="1:17" ht="14.25" customHeight="1" x14ac:dyDescent="0.35">
      <c r="A99" s="88"/>
      <c r="B99" s="88"/>
      <c r="C99" s="89"/>
      <c r="D99" s="159"/>
      <c r="E99" s="88"/>
      <c r="F99" s="171"/>
      <c r="G99" s="428" t="s">
        <v>125</v>
      </c>
      <c r="H99" s="428" t="s">
        <v>126</v>
      </c>
      <c r="I99" s="427"/>
      <c r="J99" s="427"/>
      <c r="K99" s="431"/>
      <c r="L99" s="427"/>
      <c r="Q99" s="89"/>
    </row>
    <row r="100" spans="1:17" ht="14.25" customHeight="1" x14ac:dyDescent="0.35">
      <c r="A100" s="88"/>
      <c r="B100" s="88"/>
      <c r="C100" s="89"/>
      <c r="D100" s="159"/>
      <c r="E100" s="88"/>
      <c r="F100" s="172"/>
      <c r="G100" s="429"/>
      <c r="H100" s="429"/>
      <c r="I100" s="427"/>
      <c r="J100" s="427"/>
      <c r="K100" s="431"/>
      <c r="L100" s="427"/>
      <c r="Q100" s="89"/>
    </row>
    <row r="101" spans="1:17" ht="14.25" customHeight="1" x14ac:dyDescent="0.35">
      <c r="A101" s="88"/>
      <c r="B101" s="88"/>
      <c r="C101" s="89"/>
      <c r="D101" s="159"/>
      <c r="E101" s="88"/>
      <c r="F101" s="173"/>
      <c r="G101" s="430"/>
      <c r="H101" s="430"/>
      <c r="I101" s="427"/>
      <c r="J101" s="427"/>
      <c r="K101" s="431"/>
      <c r="L101" s="427"/>
      <c r="Q101" s="89"/>
    </row>
    <row r="102" spans="1:17" ht="13.5" customHeight="1" x14ac:dyDescent="0.35">
      <c r="A102" s="88"/>
      <c r="B102" s="88"/>
      <c r="C102" s="89"/>
      <c r="D102" s="159"/>
      <c r="E102" s="88"/>
      <c r="F102" s="189" t="s">
        <v>127</v>
      </c>
      <c r="G102" s="245"/>
      <c r="H102" s="245"/>
      <c r="I102" s="108"/>
      <c r="J102" s="108"/>
      <c r="K102" s="191"/>
      <c r="L102" s="108"/>
      <c r="Q102" s="89"/>
    </row>
    <row r="103" spans="1:17" ht="14.25" customHeight="1" x14ac:dyDescent="0.35">
      <c r="A103" s="183"/>
      <c r="B103" s="183"/>
      <c r="C103" s="184"/>
      <c r="D103" s="159"/>
      <c r="E103" s="183"/>
      <c r="F103" s="188" t="s">
        <v>121</v>
      </c>
      <c r="G103" s="246"/>
      <c r="H103" s="246"/>
      <c r="I103" s="108"/>
      <c r="J103" s="108"/>
      <c r="K103" s="191"/>
      <c r="L103" s="108"/>
      <c r="Q103" s="184"/>
    </row>
    <row r="104" spans="1:17" ht="14.25" customHeight="1" x14ac:dyDescent="0.35">
      <c r="A104" s="88"/>
      <c r="B104" s="88"/>
      <c r="C104" s="89"/>
      <c r="D104" s="159"/>
      <c r="E104" s="88"/>
      <c r="F104" s="74"/>
      <c r="G104" s="74"/>
      <c r="H104" s="79"/>
      <c r="I104" s="74"/>
      <c r="J104" s="185"/>
      <c r="K104" s="125"/>
      <c r="L104" s="74"/>
      <c r="Q104" s="89"/>
    </row>
    <row r="105" spans="1:17" ht="14.25" customHeight="1" x14ac:dyDescent="0.35">
      <c r="A105" s="88"/>
      <c r="B105" s="88"/>
      <c r="C105" s="89"/>
      <c r="D105" s="159"/>
      <c r="E105" s="88"/>
      <c r="F105" s="72" t="s">
        <v>123</v>
      </c>
      <c r="H105" s="72"/>
      <c r="I105" s="72"/>
      <c r="J105" s="43"/>
      <c r="K105" s="125"/>
      <c r="L105" s="74"/>
      <c r="Q105" s="89"/>
    </row>
    <row r="106" spans="1:17" ht="14.25" customHeight="1" x14ac:dyDescent="0.35">
      <c r="A106" s="88"/>
      <c r="B106" s="88"/>
      <c r="C106" s="89"/>
      <c r="D106" s="159"/>
      <c r="E106" s="88"/>
      <c r="F106" s="74"/>
      <c r="G106" s="74"/>
      <c r="H106" s="79"/>
      <c r="I106" s="79"/>
      <c r="J106" s="185"/>
      <c r="K106" s="125"/>
      <c r="L106" s="79"/>
      <c r="Q106" s="89"/>
    </row>
    <row r="107" spans="1:17" ht="14.25" customHeight="1" x14ac:dyDescent="0.35">
      <c r="A107" s="88"/>
      <c r="B107" s="88"/>
      <c r="C107" s="89"/>
      <c r="D107" s="159"/>
      <c r="E107" s="88"/>
      <c r="F107" s="366"/>
      <c r="G107" s="432" t="s">
        <v>128</v>
      </c>
      <c r="H107" s="428" t="s">
        <v>126</v>
      </c>
      <c r="I107" s="427"/>
      <c r="J107" s="427"/>
      <c r="K107" s="431"/>
      <c r="L107" s="427"/>
      <c r="Q107" s="89"/>
    </row>
    <row r="108" spans="1:17" ht="14.25" customHeight="1" x14ac:dyDescent="0.35">
      <c r="A108" s="88"/>
      <c r="B108" s="88"/>
      <c r="C108" s="89"/>
      <c r="D108" s="159"/>
      <c r="E108" s="88"/>
      <c r="F108" s="367"/>
      <c r="G108" s="433"/>
      <c r="H108" s="429"/>
      <c r="I108" s="427"/>
      <c r="J108" s="427"/>
      <c r="K108" s="431"/>
      <c r="L108" s="427"/>
      <c r="Q108" s="89"/>
    </row>
    <row r="109" spans="1:17" ht="14.25" customHeight="1" x14ac:dyDescent="0.35">
      <c r="A109" s="88"/>
      <c r="B109" s="88"/>
      <c r="C109" s="89"/>
      <c r="D109" s="159"/>
      <c r="E109" s="88"/>
      <c r="F109" s="368"/>
      <c r="G109" s="434"/>
      <c r="H109" s="430"/>
      <c r="I109" s="427"/>
      <c r="J109" s="427"/>
      <c r="K109" s="431"/>
      <c r="L109" s="427"/>
      <c r="Q109" s="89"/>
    </row>
    <row r="110" spans="1:17" ht="14.25" customHeight="1" x14ac:dyDescent="0.35">
      <c r="A110" s="88"/>
      <c r="B110" s="88"/>
      <c r="C110" s="89"/>
      <c r="D110" s="159"/>
      <c r="E110" s="88"/>
      <c r="F110" s="157" t="s">
        <v>4</v>
      </c>
      <c r="G110" s="247"/>
      <c r="H110" s="245"/>
      <c r="I110" s="156"/>
      <c r="J110" s="156"/>
      <c r="K110" s="190"/>
      <c r="L110" s="156"/>
      <c r="Q110" s="89"/>
    </row>
    <row r="111" spans="1:17" ht="14.25" customHeight="1" x14ac:dyDescent="0.35">
      <c r="A111" s="88"/>
      <c r="B111" s="88"/>
      <c r="C111" s="89"/>
      <c r="D111" s="159"/>
      <c r="E111" s="88"/>
      <c r="F111" s="158" t="s">
        <v>5</v>
      </c>
      <c r="G111" s="247"/>
      <c r="H111" s="246"/>
      <c r="I111" s="156"/>
      <c r="J111" s="156"/>
      <c r="K111" s="190"/>
      <c r="L111" s="156"/>
      <c r="Q111" s="89"/>
    </row>
    <row r="112" spans="1:17" ht="14.25" customHeight="1" thickBot="1" x14ac:dyDescent="0.4">
      <c r="A112" s="88"/>
      <c r="B112" s="88"/>
      <c r="C112" s="89"/>
      <c r="D112" s="159"/>
      <c r="E112" s="105"/>
      <c r="F112" s="514"/>
      <c r="G112" s="106"/>
      <c r="H112" s="106"/>
      <c r="I112" s="106"/>
      <c r="J112" s="106"/>
      <c r="K112" s="123"/>
      <c r="Q112" s="89"/>
    </row>
    <row r="113" spans="1:17" ht="14.25" customHeight="1" thickBot="1" x14ac:dyDescent="0.4">
      <c r="A113" s="262"/>
      <c r="B113" s="262"/>
      <c r="C113" s="263"/>
      <c r="D113" s="87"/>
      <c r="E113" s="262"/>
      <c r="F113" s="262"/>
      <c r="G113" s="262"/>
      <c r="H113" s="262"/>
      <c r="I113" s="262"/>
      <c r="J113" s="262"/>
      <c r="K113" s="524"/>
      <c r="Q113" s="263"/>
    </row>
    <row r="114" spans="1:17" ht="14.25" customHeight="1" x14ac:dyDescent="0.35">
      <c r="A114" s="262"/>
      <c r="B114" s="262"/>
      <c r="C114" s="263"/>
      <c r="D114" s="87"/>
      <c r="E114" s="119"/>
      <c r="F114" s="120"/>
      <c r="G114" s="120"/>
      <c r="H114" s="120"/>
      <c r="I114" s="120"/>
      <c r="J114" s="120"/>
      <c r="K114" s="121"/>
      <c r="Q114" s="263"/>
    </row>
    <row r="115" spans="1:17" ht="14.25" customHeight="1" x14ac:dyDescent="0.35">
      <c r="A115" s="262"/>
      <c r="B115" s="262"/>
      <c r="C115" s="263"/>
      <c r="D115" s="87"/>
      <c r="E115" s="122"/>
      <c r="F115" s="262"/>
      <c r="G115" s="262"/>
      <c r="H115" s="262"/>
      <c r="I115" s="262"/>
      <c r="J115" s="262"/>
      <c r="K115" s="123"/>
      <c r="Q115" s="263"/>
    </row>
    <row r="116" spans="1:17" ht="14.25" customHeight="1" x14ac:dyDescent="0.35">
      <c r="A116" s="262"/>
      <c r="B116" s="262"/>
      <c r="C116" s="263"/>
      <c r="D116" s="87"/>
      <c r="E116" s="122"/>
      <c r="F116" s="227" t="s">
        <v>154</v>
      </c>
      <c r="G116" s="261"/>
      <c r="H116" s="503"/>
      <c r="I116" s="504"/>
      <c r="J116" s="504"/>
      <c r="K116" s="515"/>
      <c r="Q116" s="263"/>
    </row>
    <row r="117" spans="1:17" ht="14.25" customHeight="1" x14ac:dyDescent="0.35">
      <c r="A117" s="262"/>
      <c r="B117" s="262"/>
      <c r="C117" s="263"/>
      <c r="D117" s="87"/>
      <c r="E117" s="122"/>
      <c r="F117" s="261"/>
      <c r="G117" s="261"/>
      <c r="H117" s="503"/>
      <c r="I117" s="504"/>
      <c r="J117" s="504"/>
      <c r="K117" s="515"/>
      <c r="Q117" s="263"/>
    </row>
    <row r="118" spans="1:17" ht="14.25" customHeight="1" x14ac:dyDescent="0.35">
      <c r="A118" s="262"/>
      <c r="B118" s="262"/>
      <c r="C118" s="263"/>
      <c r="D118" s="87"/>
      <c r="E118" s="122"/>
      <c r="F118" s="505" t="s">
        <v>155</v>
      </c>
      <c r="G118" s="505" t="s">
        <v>156</v>
      </c>
      <c r="H118" s="505" t="s">
        <v>157</v>
      </c>
      <c r="I118" s="505" t="s">
        <v>158</v>
      </c>
      <c r="J118" s="506" t="s">
        <v>159</v>
      </c>
      <c r="K118" s="516" t="s">
        <v>160</v>
      </c>
      <c r="Q118" s="263"/>
    </row>
    <row r="119" spans="1:17" ht="14.25" customHeight="1" x14ac:dyDescent="0.35">
      <c r="A119" s="262"/>
      <c r="B119" s="262"/>
      <c r="C119" s="263"/>
      <c r="D119" s="87"/>
      <c r="E119" s="122"/>
      <c r="F119" s="507" t="s">
        <v>161</v>
      </c>
      <c r="G119" s="508" t="s">
        <v>161</v>
      </c>
      <c r="H119" s="507" t="s">
        <v>161</v>
      </c>
      <c r="I119" s="508" t="s">
        <v>161</v>
      </c>
      <c r="J119" s="507" t="s">
        <v>161</v>
      </c>
      <c r="K119" s="517" t="s">
        <v>161</v>
      </c>
      <c r="Q119" s="263"/>
    </row>
    <row r="120" spans="1:17" ht="14.25" customHeight="1" x14ac:dyDescent="0.35">
      <c r="A120" s="183"/>
      <c r="B120" s="183"/>
      <c r="C120" s="184"/>
      <c r="D120" s="87"/>
      <c r="E120" s="122"/>
      <c r="F120" s="509"/>
      <c r="G120" s="510"/>
      <c r="H120" s="511"/>
      <c r="I120" s="512"/>
      <c r="J120" s="513"/>
      <c r="K120" s="518"/>
      <c r="Q120" s="184"/>
    </row>
    <row r="121" spans="1:17" ht="14.25" customHeight="1" thickBot="1" x14ac:dyDescent="0.4">
      <c r="A121" s="183"/>
      <c r="B121" s="183"/>
      <c r="C121" s="184"/>
      <c r="D121" s="87"/>
      <c r="E121" s="150"/>
      <c r="F121" s="519"/>
      <c r="G121" s="519"/>
      <c r="H121" s="520"/>
      <c r="I121" s="521"/>
      <c r="J121" s="522"/>
      <c r="K121" s="523"/>
      <c r="Q121" s="184"/>
    </row>
    <row r="122" spans="1:17" ht="14.25" customHeight="1" thickBot="1" x14ac:dyDescent="0.4">
      <c r="A122" s="88"/>
      <c r="B122" s="88"/>
      <c r="C122" s="89"/>
      <c r="D122" s="87"/>
      <c r="E122" s="88"/>
      <c r="F122" s="183"/>
      <c r="I122" s="88"/>
      <c r="J122" s="88"/>
      <c r="Q122" s="89"/>
    </row>
    <row r="123" spans="1:17" ht="14.25" customHeight="1" x14ac:dyDescent="0.35">
      <c r="A123" s="88"/>
      <c r="B123" s="88"/>
      <c r="C123" s="89"/>
      <c r="D123" s="87"/>
      <c r="E123" s="119"/>
      <c r="F123" s="249"/>
      <c r="G123" s="250"/>
      <c r="H123" s="250"/>
      <c r="I123" s="252"/>
      <c r="J123" s="121"/>
      <c r="Q123" s="89"/>
    </row>
    <row r="124" spans="1:17" ht="14.25" customHeight="1" x14ac:dyDescent="0.35">
      <c r="A124" s="88"/>
      <c r="B124" s="88"/>
      <c r="C124" s="89"/>
      <c r="D124" s="87"/>
      <c r="E124" s="122"/>
      <c r="F124" s="43" t="s">
        <v>129</v>
      </c>
      <c r="G124" s="215"/>
      <c r="H124" s="215"/>
      <c r="I124" s="217"/>
      <c r="J124" s="123"/>
      <c r="Q124" s="89"/>
    </row>
    <row r="125" spans="1:17" ht="14.25" customHeight="1" x14ac:dyDescent="0.35">
      <c r="A125" s="88"/>
      <c r="B125" s="88"/>
      <c r="C125" s="89"/>
      <c r="D125" s="87"/>
      <c r="E125" s="122"/>
      <c r="F125" s="43" t="s">
        <v>51</v>
      </c>
      <c r="G125" s="215"/>
      <c r="H125" s="215"/>
      <c r="I125" s="215"/>
      <c r="J125" s="123"/>
      <c r="Q125" s="89"/>
    </row>
    <row r="126" spans="1:17" ht="14.25" customHeight="1" x14ac:dyDescent="0.35">
      <c r="A126" s="88"/>
      <c r="B126" s="88"/>
      <c r="C126" s="89"/>
      <c r="D126" s="87"/>
      <c r="E126" s="122"/>
      <c r="F126" s="215"/>
      <c r="G126" s="215"/>
      <c r="H126" s="215"/>
      <c r="I126" s="251"/>
      <c r="J126" s="123"/>
      <c r="Q126" s="89"/>
    </row>
    <row r="127" spans="1:17" ht="14.25" customHeight="1" x14ac:dyDescent="0.35">
      <c r="A127" s="88"/>
      <c r="B127" s="88"/>
      <c r="C127" s="89"/>
      <c r="D127" s="87"/>
      <c r="E127" s="122"/>
      <c r="F127" s="361"/>
      <c r="G127" s="291"/>
      <c r="H127" s="362" t="s">
        <v>130</v>
      </c>
      <c r="I127" s="349" t="s">
        <v>131</v>
      </c>
      <c r="J127" s="123"/>
      <c r="Q127" s="89"/>
    </row>
    <row r="128" spans="1:17" ht="14.25" customHeight="1" x14ac:dyDescent="0.35">
      <c r="A128" s="88"/>
      <c r="B128" s="88"/>
      <c r="C128" s="89"/>
      <c r="D128" s="87"/>
      <c r="E128" s="122"/>
      <c r="F128" s="292"/>
      <c r="G128" s="294"/>
      <c r="H128" s="363"/>
      <c r="I128" s="350"/>
      <c r="J128" s="123"/>
      <c r="Q128" s="89"/>
    </row>
    <row r="129" spans="1:27" ht="14.25" customHeight="1" x14ac:dyDescent="0.35">
      <c r="A129" s="88"/>
      <c r="B129" s="88"/>
      <c r="C129" s="89"/>
      <c r="D129" s="87"/>
      <c r="E129" s="122"/>
      <c r="F129" s="295"/>
      <c r="G129" s="297"/>
      <c r="H129" s="279"/>
      <c r="I129" s="351"/>
      <c r="J129" s="123"/>
      <c r="Q129" s="89"/>
    </row>
    <row r="130" spans="1:27" ht="14.25" customHeight="1" x14ac:dyDescent="0.35">
      <c r="A130" s="88"/>
      <c r="B130" s="88"/>
      <c r="C130" s="89"/>
      <c r="D130" s="87"/>
      <c r="E130" s="122"/>
      <c r="F130" s="354" t="s">
        <v>133</v>
      </c>
      <c r="G130" s="355"/>
      <c r="H130" s="358"/>
      <c r="I130" s="352"/>
      <c r="J130" s="123"/>
      <c r="Q130" s="89"/>
    </row>
    <row r="131" spans="1:27" ht="14.25" customHeight="1" x14ac:dyDescent="0.35">
      <c r="A131" s="88"/>
      <c r="B131" s="88"/>
      <c r="C131" s="89"/>
      <c r="D131" s="87"/>
      <c r="E131" s="122"/>
      <c r="F131" s="356"/>
      <c r="G131" s="357"/>
      <c r="H131" s="359"/>
      <c r="I131" s="353"/>
      <c r="J131" s="123"/>
      <c r="Q131" s="89"/>
    </row>
    <row r="132" spans="1:27" ht="14.25" customHeight="1" x14ac:dyDescent="0.35">
      <c r="A132" s="183"/>
      <c r="B132" s="183"/>
      <c r="C132" s="184"/>
      <c r="D132" s="87"/>
      <c r="E132" s="122"/>
      <c r="F132" s="354" t="s">
        <v>132</v>
      </c>
      <c r="G132" s="355"/>
      <c r="H132" s="358"/>
      <c r="I132" s="352"/>
      <c r="J132" s="123"/>
      <c r="Q132" s="184"/>
    </row>
    <row r="133" spans="1:27" ht="14.25" customHeight="1" x14ac:dyDescent="0.35">
      <c r="A133" s="183"/>
      <c r="B133" s="183"/>
      <c r="C133" s="184"/>
      <c r="D133" s="87"/>
      <c r="E133" s="122"/>
      <c r="F133" s="356"/>
      <c r="G133" s="357"/>
      <c r="H133" s="359"/>
      <c r="I133" s="353"/>
      <c r="J133" s="123"/>
      <c r="Q133" s="184"/>
    </row>
    <row r="134" spans="1:27" ht="14.25" customHeight="1" thickBot="1" x14ac:dyDescent="0.4">
      <c r="A134" s="88"/>
      <c r="B134" s="88"/>
      <c r="C134" s="89"/>
      <c r="D134" s="87"/>
      <c r="E134" s="150"/>
      <c r="F134" s="151"/>
      <c r="G134" s="151"/>
      <c r="H134" s="151"/>
      <c r="I134" s="253"/>
      <c r="J134" s="152"/>
      <c r="Q134" s="89"/>
    </row>
    <row r="135" spans="1:27" ht="14.25" customHeight="1" x14ac:dyDescent="0.35">
      <c r="A135" s="215"/>
      <c r="B135" s="215"/>
      <c r="C135" s="218"/>
      <c r="D135" s="215"/>
      <c r="E135" s="215"/>
      <c r="F135" s="215"/>
      <c r="G135" s="215"/>
      <c r="H135" s="215"/>
      <c r="I135" s="215"/>
      <c r="J135" s="215"/>
      <c r="Q135" s="218"/>
    </row>
    <row r="136" spans="1:27" ht="14.25" customHeight="1" x14ac:dyDescent="0.35">
      <c r="A136" s="196"/>
      <c r="B136" s="196"/>
      <c r="C136" s="80"/>
      <c r="D136" s="196"/>
      <c r="E136" s="196"/>
      <c r="F136" s="193"/>
      <c r="G136" s="193"/>
      <c r="H136" s="193"/>
      <c r="I136" s="193"/>
      <c r="J136" s="193"/>
      <c r="K136" s="193"/>
      <c r="L136" s="193"/>
      <c r="M136" s="193"/>
      <c r="N136" s="193"/>
      <c r="O136" s="193"/>
      <c r="P136" s="193"/>
      <c r="Q136" s="197"/>
      <c r="T136" s="74"/>
      <c r="U136" s="74"/>
      <c r="V136" s="74"/>
      <c r="W136" s="74"/>
      <c r="X136" s="74"/>
      <c r="Y136" s="74"/>
      <c r="Z136" s="74"/>
      <c r="AA136" s="74"/>
    </row>
    <row r="137" spans="1:27" ht="14.25" customHeight="1" x14ac:dyDescent="0.35">
      <c r="A137" s="196"/>
      <c r="B137" s="196"/>
      <c r="C137" s="80"/>
      <c r="D137" s="196"/>
      <c r="E137" s="196"/>
      <c r="F137" s="193"/>
      <c r="G137" s="193"/>
      <c r="H137" s="193"/>
      <c r="I137" s="193"/>
      <c r="J137" s="193"/>
      <c r="K137" s="193"/>
      <c r="L137" s="193"/>
      <c r="M137" s="193"/>
      <c r="N137" s="193"/>
      <c r="O137" s="193"/>
      <c r="P137" s="193"/>
      <c r="Q137" s="197"/>
      <c r="T137" s="74"/>
      <c r="U137" s="74"/>
      <c r="V137" s="74"/>
      <c r="W137" s="74"/>
      <c r="X137" s="74"/>
      <c r="Y137" s="74"/>
      <c r="Z137" s="74"/>
      <c r="AA137" s="74"/>
    </row>
    <row r="138" spans="1:27" ht="14.25" customHeight="1" x14ac:dyDescent="0.35">
      <c r="A138" s="196"/>
      <c r="B138" s="196"/>
      <c r="C138" s="80"/>
      <c r="D138" s="196"/>
      <c r="E138" s="196"/>
      <c r="F138" s="76"/>
      <c r="G138" s="194"/>
      <c r="H138" s="194"/>
      <c r="I138" s="194"/>
      <c r="J138" s="194"/>
      <c r="K138" s="194"/>
      <c r="L138" s="194"/>
      <c r="M138" s="194"/>
      <c r="N138" s="194"/>
      <c r="O138" s="194"/>
      <c r="P138" s="77"/>
      <c r="Q138" s="78"/>
      <c r="R138" s="77"/>
      <c r="S138" s="77"/>
      <c r="T138" s="74"/>
      <c r="U138" s="74"/>
      <c r="V138" s="74"/>
      <c r="W138" s="74"/>
      <c r="X138" s="74"/>
      <c r="Y138" s="74"/>
      <c r="Z138" s="74"/>
      <c r="AA138" s="74"/>
    </row>
    <row r="139" spans="1:27" s="74" customFormat="1" ht="53.5" customHeight="1" x14ac:dyDescent="0.45">
      <c r="A139" s="196"/>
      <c r="B139" s="196"/>
      <c r="C139" s="80"/>
      <c r="D139" s="196"/>
      <c r="E139" s="256"/>
      <c r="F139" s="255" t="s">
        <v>120</v>
      </c>
      <c r="G139" s="257">
        <f>SUM(J38,J49,J57)</f>
        <v>0</v>
      </c>
      <c r="H139" s="196"/>
      <c r="I139" s="196"/>
      <c r="J139" s="196"/>
      <c r="K139" s="196"/>
      <c r="L139" s="196"/>
      <c r="M139" s="196"/>
      <c r="N139" s="196"/>
      <c r="O139" s="196"/>
      <c r="P139" s="196"/>
      <c r="Q139" s="80"/>
      <c r="R139" s="196"/>
      <c r="S139" s="196"/>
    </row>
    <row r="140" spans="1:27" s="74" customFormat="1" ht="29.5" customHeight="1" x14ac:dyDescent="0.45">
      <c r="A140" s="217"/>
      <c r="B140" s="217"/>
      <c r="C140" s="80"/>
      <c r="D140" s="217"/>
      <c r="E140" s="217"/>
      <c r="F140" s="47"/>
      <c r="G140" s="254"/>
      <c r="H140" s="217"/>
      <c r="I140" s="217"/>
      <c r="J140" s="217"/>
      <c r="K140" s="217"/>
      <c r="L140" s="217"/>
      <c r="M140" s="217"/>
      <c r="N140" s="217"/>
      <c r="O140" s="217"/>
      <c r="P140" s="217"/>
      <c r="Q140" s="80"/>
      <c r="R140" s="217"/>
      <c r="S140" s="217"/>
    </row>
    <row r="141" spans="1:27" s="74" customFormat="1" ht="29.5" customHeight="1" x14ac:dyDescent="0.45">
      <c r="A141" s="217"/>
      <c r="B141" s="217"/>
      <c r="C141" s="80"/>
      <c r="D141" s="217"/>
      <c r="E141" s="217"/>
      <c r="F141" s="47"/>
      <c r="G141" s="248"/>
      <c r="H141" s="217"/>
      <c r="I141" s="217"/>
      <c r="J141" s="217"/>
      <c r="K141" s="217"/>
      <c r="L141" s="217"/>
      <c r="M141" s="217"/>
      <c r="N141" s="217"/>
      <c r="O141" s="217"/>
      <c r="P141" s="217"/>
      <c r="Q141" s="80"/>
      <c r="R141" s="217"/>
      <c r="S141" s="217"/>
    </row>
    <row r="142" spans="1:27" ht="14.25" customHeight="1" thickBot="1" x14ac:dyDescent="0.4">
      <c r="A142" s="88"/>
      <c r="B142" s="88"/>
      <c r="C142" s="89"/>
      <c r="D142" s="105"/>
      <c r="E142" s="88"/>
      <c r="F142" s="106"/>
      <c r="G142" s="106"/>
      <c r="H142" s="106"/>
      <c r="I142" s="106"/>
      <c r="J142" s="106"/>
      <c r="K142" s="106"/>
      <c r="L142" s="106"/>
      <c r="M142" s="106"/>
      <c r="N142" s="106"/>
      <c r="O142" s="106"/>
      <c r="P142" s="106"/>
      <c r="Q142" s="107"/>
    </row>
    <row r="143" spans="1:27" ht="14.25" customHeight="1" x14ac:dyDescent="0.35">
      <c r="A143" s="88"/>
      <c r="B143" s="88"/>
      <c r="C143" s="88"/>
      <c r="D143" s="88"/>
      <c r="E143" s="93"/>
      <c r="I143" s="88"/>
      <c r="J143" s="88"/>
    </row>
    <row r="144" spans="1:27" ht="14.25" customHeight="1" x14ac:dyDescent="0.35">
      <c r="B144" s="88"/>
      <c r="C144" s="88"/>
      <c r="D144" s="88"/>
      <c r="E144" s="88"/>
    </row>
    <row r="145" spans="2:7" ht="14.25" customHeight="1" x14ac:dyDescent="0.35">
      <c r="B145" s="88"/>
      <c r="C145" s="88"/>
      <c r="D145" s="88"/>
      <c r="E145" s="88"/>
      <c r="F145" s="347"/>
      <c r="G145" s="348"/>
    </row>
    <row r="146" spans="2:7" ht="14.25" customHeight="1" x14ac:dyDescent="0.35">
      <c r="B146" s="88"/>
      <c r="C146" s="88"/>
      <c r="D146" s="88"/>
      <c r="E146" s="88"/>
      <c r="F146" s="348"/>
      <c r="G146" s="348"/>
    </row>
    <row r="147" spans="2:7" ht="14.25" customHeight="1" x14ac:dyDescent="0.35">
      <c r="B147" s="88"/>
      <c r="C147" s="88"/>
      <c r="D147" s="88"/>
      <c r="E147" s="88"/>
    </row>
    <row r="148" spans="2:7" ht="14.25" customHeight="1" x14ac:dyDescent="0.35">
      <c r="B148" s="88"/>
      <c r="C148" s="88"/>
      <c r="D148" s="88"/>
      <c r="E148" s="88"/>
    </row>
    <row r="149" spans="2:7" ht="14.25" customHeight="1" x14ac:dyDescent="0.35">
      <c r="B149" s="88"/>
      <c r="C149" s="88"/>
      <c r="D149" s="88"/>
      <c r="E149" s="88"/>
    </row>
    <row r="150" spans="2:7" ht="14.25" customHeight="1" x14ac:dyDescent="0.35">
      <c r="B150" s="88"/>
      <c r="C150" s="88"/>
      <c r="D150" s="88"/>
      <c r="E150" s="88"/>
    </row>
    <row r="151" spans="2:7" ht="14.25" customHeight="1" x14ac:dyDescent="0.35">
      <c r="B151" s="88"/>
      <c r="C151" s="88"/>
      <c r="D151" s="88"/>
      <c r="E151" s="88"/>
    </row>
    <row r="152" spans="2:7" ht="14.25" customHeight="1" x14ac:dyDescent="0.35">
      <c r="B152" s="88"/>
      <c r="C152" s="88"/>
      <c r="D152" s="88"/>
      <c r="E152" s="88"/>
    </row>
    <row r="153" spans="2:7" ht="14.25" customHeight="1" x14ac:dyDescent="0.35">
      <c r="B153" s="88"/>
      <c r="C153" s="88"/>
      <c r="D153" s="88"/>
      <c r="E153" s="88"/>
    </row>
    <row r="154" spans="2:7" ht="14.25" customHeight="1" x14ac:dyDescent="0.35">
      <c r="B154" s="88"/>
      <c r="C154" s="88"/>
      <c r="D154" s="88"/>
      <c r="E154" s="88"/>
    </row>
    <row r="155" spans="2:7" ht="14.25" customHeight="1" x14ac:dyDescent="0.35">
      <c r="B155" s="88"/>
      <c r="C155" s="88"/>
      <c r="D155" s="88"/>
      <c r="E155" s="88"/>
    </row>
    <row r="156" spans="2:7" ht="14.25" customHeight="1" x14ac:dyDescent="0.35">
      <c r="B156" s="88"/>
      <c r="C156" s="88"/>
      <c r="D156" s="88"/>
      <c r="E156" s="88"/>
    </row>
    <row r="157" spans="2:7" ht="14.25" customHeight="1" x14ac:dyDescent="0.35">
      <c r="B157" s="88"/>
      <c r="C157" s="88"/>
      <c r="D157" s="88"/>
      <c r="E157" s="88"/>
    </row>
    <row r="158" spans="2:7" ht="14.25" customHeight="1" x14ac:dyDescent="0.35">
      <c r="B158" s="88"/>
      <c r="C158" s="88"/>
      <c r="D158" s="88"/>
      <c r="E158" s="88"/>
    </row>
    <row r="159" spans="2:7" ht="14.25" customHeight="1" x14ac:dyDescent="0.35">
      <c r="B159" s="88"/>
      <c r="C159" s="88"/>
      <c r="D159" s="88"/>
      <c r="E159" s="88"/>
    </row>
    <row r="160" spans="2:7" ht="14.25" customHeight="1" x14ac:dyDescent="0.35">
      <c r="B160" s="88"/>
      <c r="C160" s="88"/>
      <c r="D160" s="88"/>
      <c r="E160" s="88"/>
    </row>
    <row r="161" spans="2:5" ht="14.25" customHeight="1" x14ac:dyDescent="0.35">
      <c r="B161" s="88"/>
      <c r="C161" s="88"/>
      <c r="D161" s="88"/>
      <c r="E161" s="88"/>
    </row>
    <row r="162" spans="2:5" ht="14.25" customHeight="1" x14ac:dyDescent="0.35">
      <c r="B162" s="88"/>
      <c r="C162" s="88"/>
      <c r="D162" s="88"/>
      <c r="E162" s="88"/>
    </row>
    <row r="163" spans="2:5" ht="14.25" customHeight="1" x14ac:dyDescent="0.35">
      <c r="B163" s="88"/>
      <c r="C163" s="88"/>
      <c r="D163" s="88"/>
      <c r="E163" s="88"/>
    </row>
    <row r="164" spans="2:5" ht="14.25" customHeight="1" x14ac:dyDescent="0.35">
      <c r="B164" s="88"/>
      <c r="C164" s="88"/>
      <c r="D164" s="88"/>
      <c r="E164" s="88"/>
    </row>
    <row r="165" spans="2:5" ht="14.25" customHeight="1" x14ac:dyDescent="0.35">
      <c r="B165" s="88"/>
      <c r="C165" s="88"/>
      <c r="D165" s="88"/>
      <c r="E165" s="88"/>
    </row>
    <row r="166" spans="2:5" ht="14.25" customHeight="1" x14ac:dyDescent="0.35"/>
    <row r="167" spans="2:5" ht="14.25" customHeight="1" x14ac:dyDescent="0.35"/>
    <row r="168" spans="2:5" ht="14.25" customHeight="1" x14ac:dyDescent="0.35"/>
    <row r="169" spans="2:5" ht="14.25" customHeight="1" x14ac:dyDescent="0.35"/>
    <row r="170" spans="2:5" ht="14.25" customHeight="1" x14ac:dyDescent="0.35"/>
    <row r="171" spans="2:5" ht="14.25" customHeight="1" x14ac:dyDescent="0.35"/>
    <row r="172" spans="2:5" ht="14.25" customHeight="1" x14ac:dyDescent="0.35"/>
    <row r="173" spans="2:5" ht="14.25" customHeight="1" x14ac:dyDescent="0.35"/>
    <row r="174" spans="2:5" ht="14.25" customHeight="1" x14ac:dyDescent="0.35"/>
    <row r="175" spans="2:5" ht="14.25" customHeight="1" x14ac:dyDescent="0.35"/>
    <row r="176" spans="2:5"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sheetData>
  <sheetProtection algorithmName="SHA-512" hashValue="GVY0uxC3CaEf7yJSvMHuoiRhWCd1zLjG3b1v/pDfikD7NAEpBQqxm0I6MmzFeTICfGj/45/cC3UITaKDGhvuew==" saltValue="KhLKwCMtg7DV4pJ2iZRUQA==" spinCount="100000" sheet="1" objects="1" scenarios="1" selectLockedCells="1"/>
  <mergeCells count="77">
    <mergeCell ref="I107:I109"/>
    <mergeCell ref="G107:G109"/>
    <mergeCell ref="K99:K101"/>
    <mergeCell ref="H99:H101"/>
    <mergeCell ref="H107:H109"/>
    <mergeCell ref="H4:N8"/>
    <mergeCell ref="H9:N10"/>
    <mergeCell ref="G13:N13"/>
    <mergeCell ref="H14:J14"/>
    <mergeCell ref="H15:N15"/>
    <mergeCell ref="I30:I32"/>
    <mergeCell ref="I41:I43"/>
    <mergeCell ref="F33:G33"/>
    <mergeCell ref="F34:G34"/>
    <mergeCell ref="H16:N16"/>
    <mergeCell ref="H17:N17"/>
    <mergeCell ref="F30:G32"/>
    <mergeCell ref="H30:H32"/>
    <mergeCell ref="H41:H43"/>
    <mergeCell ref="H51:H53"/>
    <mergeCell ref="G61:L61"/>
    <mergeCell ref="F83:G83"/>
    <mergeCell ref="F44:G44"/>
    <mergeCell ref="F45:G45"/>
    <mergeCell ref="F46:G46"/>
    <mergeCell ref="F47:G47"/>
    <mergeCell ref="F56:G56"/>
    <mergeCell ref="F57:G57"/>
    <mergeCell ref="F73:P74"/>
    <mergeCell ref="H76:I77"/>
    <mergeCell ref="H78:H79"/>
    <mergeCell ref="I78:I79"/>
    <mergeCell ref="F80:G80"/>
    <mergeCell ref="F65:F66"/>
    <mergeCell ref="G65:L66"/>
    <mergeCell ref="F55:G55"/>
    <mergeCell ref="F35:G35"/>
    <mergeCell ref="F36:G36"/>
    <mergeCell ref="F37:G37"/>
    <mergeCell ref="F38:G38"/>
    <mergeCell ref="F54:G54"/>
    <mergeCell ref="F48:G48"/>
    <mergeCell ref="F49:G49"/>
    <mergeCell ref="F41:G43"/>
    <mergeCell ref="F51:G53"/>
    <mergeCell ref="I51:I53"/>
    <mergeCell ref="F127:G129"/>
    <mergeCell ref="H127:H129"/>
    <mergeCell ref="F130:G131"/>
    <mergeCell ref="H130:H131"/>
    <mergeCell ref="F86:G86"/>
    <mergeCell ref="F89:G89"/>
    <mergeCell ref="F90:G90"/>
    <mergeCell ref="F107:F109"/>
    <mergeCell ref="F87:G87"/>
    <mergeCell ref="F88:G88"/>
    <mergeCell ref="F84:G84"/>
    <mergeCell ref="F85:G85"/>
    <mergeCell ref="G62:L62"/>
    <mergeCell ref="G63:L63"/>
    <mergeCell ref="G64:L64"/>
    <mergeCell ref="G67:L67"/>
    <mergeCell ref="F81:G81"/>
    <mergeCell ref="F82:G82"/>
    <mergeCell ref="F145:G146"/>
    <mergeCell ref="I127:I129"/>
    <mergeCell ref="I130:I131"/>
    <mergeCell ref="I132:I133"/>
    <mergeCell ref="F132:G133"/>
    <mergeCell ref="H132:H133"/>
    <mergeCell ref="L99:L101"/>
    <mergeCell ref="J99:J101"/>
    <mergeCell ref="I99:I101"/>
    <mergeCell ref="G99:G101"/>
    <mergeCell ref="L107:L109"/>
    <mergeCell ref="K107:K109"/>
    <mergeCell ref="J107:J109"/>
  </mergeCells>
  <hyperlinks>
    <hyperlink ref="H9" r:id="rId1"/>
  </hyperlinks>
  <pageMargins left="0.7" right="0.7" top="0.75" bottom="0.75" header="0" footer="0"/>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58"/>
  <sheetViews>
    <sheetView showGridLines="0" topLeftCell="A27" zoomScale="75" zoomScaleNormal="75" workbookViewId="0">
      <selection activeCell="E29" sqref="E29"/>
    </sheetView>
  </sheetViews>
  <sheetFormatPr defaultColWidth="12.6640625" defaultRowHeight="15" customHeight="1" x14ac:dyDescent="0.3"/>
  <cols>
    <col min="1" max="1" width="2.9140625" customWidth="1"/>
    <col min="2" max="2" width="0.9140625" customWidth="1"/>
    <col min="4" max="4" width="22.6640625" customWidth="1"/>
    <col min="7" max="7" width="15.6640625" customWidth="1"/>
    <col min="11" max="11" width="4.83203125" customWidth="1"/>
  </cols>
  <sheetData>
    <row r="1" spans="1:11" s="42" customFormat="1" ht="15" customHeight="1" thickBot="1" x14ac:dyDescent="0.35">
      <c r="A1" s="50"/>
    </row>
    <row r="2" spans="1:11" ht="14.25" customHeight="1" x14ac:dyDescent="0.35">
      <c r="A2" s="60"/>
      <c r="B2" s="62"/>
      <c r="C2" s="63"/>
      <c r="D2" s="63"/>
      <c r="E2" s="63"/>
      <c r="F2" s="63"/>
      <c r="G2" s="63"/>
      <c r="H2" s="63"/>
      <c r="I2" s="63"/>
      <c r="J2" s="63"/>
      <c r="K2" s="48"/>
    </row>
    <row r="3" spans="1:11" ht="14.25" customHeight="1" x14ac:dyDescent="0.35">
      <c r="A3" s="60"/>
      <c r="B3" s="52"/>
      <c r="C3" s="46"/>
      <c r="D3" s="46"/>
      <c r="E3" s="417"/>
      <c r="F3" s="417"/>
      <c r="G3" s="417"/>
      <c r="H3" s="417"/>
      <c r="I3" s="46"/>
      <c r="J3" s="46"/>
      <c r="K3" s="51"/>
    </row>
    <row r="4" spans="1:11" ht="14.25" customHeight="1" x14ac:dyDescent="0.35">
      <c r="A4" s="60"/>
      <c r="B4" s="52"/>
      <c r="C4" s="46"/>
      <c r="D4" s="46"/>
      <c r="E4" s="415"/>
      <c r="F4" s="415"/>
      <c r="G4" s="415"/>
      <c r="H4" s="417"/>
      <c r="I4" s="46"/>
      <c r="J4" s="46"/>
      <c r="K4" s="51"/>
    </row>
    <row r="5" spans="1:11" ht="14.25" customHeight="1" x14ac:dyDescent="0.35">
      <c r="A5" s="60"/>
      <c r="B5" s="52"/>
      <c r="C5" s="46"/>
      <c r="D5" s="46"/>
      <c r="E5" s="415"/>
      <c r="F5" s="415"/>
      <c r="G5" s="415"/>
      <c r="H5" s="417"/>
      <c r="I5" s="46"/>
      <c r="J5" s="46"/>
      <c r="K5" s="51"/>
    </row>
    <row r="6" spans="1:11" ht="14.25" customHeight="1" x14ac:dyDescent="0.35">
      <c r="A6" s="60"/>
      <c r="B6" s="52"/>
      <c r="C6" s="46"/>
      <c r="D6" s="46"/>
      <c r="E6" s="415"/>
      <c r="F6" s="415"/>
      <c r="G6" s="415"/>
      <c r="H6" s="417"/>
      <c r="I6" s="46"/>
      <c r="J6" s="46"/>
      <c r="K6" s="51"/>
    </row>
    <row r="7" spans="1:11" ht="14.25" customHeight="1" x14ac:dyDescent="0.35">
      <c r="A7" s="60"/>
      <c r="B7" s="52"/>
      <c r="C7" s="46"/>
      <c r="D7" s="46"/>
      <c r="E7" s="417"/>
      <c r="F7" s="417"/>
      <c r="G7" s="417"/>
      <c r="H7" s="417"/>
      <c r="I7" s="46"/>
      <c r="J7" s="46"/>
      <c r="K7" s="51"/>
    </row>
    <row r="8" spans="1:11" ht="14.25" customHeight="1" x14ac:dyDescent="0.35">
      <c r="A8" s="60"/>
      <c r="B8" s="52"/>
      <c r="C8" s="46"/>
      <c r="D8" s="46"/>
      <c r="E8" s="417"/>
      <c r="F8" s="417"/>
      <c r="G8" s="417"/>
      <c r="H8" s="417"/>
      <c r="I8" s="46"/>
      <c r="J8" s="46"/>
      <c r="K8" s="51"/>
    </row>
    <row r="9" spans="1:11" ht="14.25" customHeight="1" x14ac:dyDescent="0.35">
      <c r="A9" s="60"/>
      <c r="B9" s="52"/>
      <c r="C9" s="46"/>
      <c r="D9" s="46"/>
      <c r="E9" s="417"/>
      <c r="F9" s="417"/>
      <c r="G9" s="417"/>
      <c r="H9" s="417"/>
      <c r="I9" s="46"/>
      <c r="J9" s="46"/>
      <c r="K9" s="51"/>
    </row>
    <row r="10" spans="1:11" ht="14.25" customHeight="1" thickBot="1" x14ac:dyDescent="0.4">
      <c r="A10" s="60"/>
      <c r="B10" s="52"/>
      <c r="C10" s="46"/>
      <c r="D10" s="46"/>
      <c r="E10" s="64"/>
      <c r="F10" s="64"/>
      <c r="G10" s="64"/>
      <c r="H10" s="64"/>
      <c r="I10" s="46"/>
      <c r="J10" s="46"/>
      <c r="K10" s="51"/>
    </row>
    <row r="11" spans="1:11" ht="102.5" customHeight="1" thickBot="1" x14ac:dyDescent="0.4">
      <c r="A11" s="60"/>
      <c r="B11" s="52"/>
      <c r="C11" s="448" t="s">
        <v>149</v>
      </c>
      <c r="D11" s="449"/>
      <c r="E11" s="449"/>
      <c r="F11" s="449"/>
      <c r="G11" s="449"/>
      <c r="H11" s="449"/>
      <c r="I11" s="449"/>
      <c r="J11" s="450"/>
      <c r="K11" s="51"/>
    </row>
    <row r="12" spans="1:11" thickBot="1" x14ac:dyDescent="0.4">
      <c r="A12" s="60"/>
      <c r="B12" s="52"/>
      <c r="C12" s="182"/>
      <c r="D12" s="261" t="s">
        <v>148</v>
      </c>
      <c r="E12" s="64"/>
      <c r="F12" s="64"/>
      <c r="G12" s="64"/>
      <c r="H12" s="64"/>
      <c r="I12" s="46"/>
      <c r="J12" s="46"/>
      <c r="K12" s="51"/>
    </row>
    <row r="13" spans="1:11" ht="38" customHeight="1" thickBot="1" x14ac:dyDescent="0.4">
      <c r="A13" s="60"/>
      <c r="B13" s="52"/>
      <c r="C13" s="61" t="s">
        <v>95</v>
      </c>
      <c r="D13" s="445" t="s">
        <v>96</v>
      </c>
      <c r="E13" s="446"/>
      <c r="F13" s="446"/>
      <c r="G13" s="446"/>
      <c r="H13" s="446"/>
      <c r="I13" s="446"/>
      <c r="J13" s="447"/>
      <c r="K13" s="51"/>
    </row>
    <row r="14" spans="1:11" ht="14.5" x14ac:dyDescent="0.35">
      <c r="A14" s="60"/>
      <c r="B14" s="52"/>
      <c r="C14" s="65"/>
      <c r="D14" s="66"/>
      <c r="E14" s="66"/>
      <c r="F14" s="66"/>
      <c r="G14" s="66"/>
      <c r="H14" s="66"/>
      <c r="I14" s="66"/>
      <c r="J14" s="66"/>
      <c r="K14" s="51"/>
    </row>
    <row r="15" spans="1:11" s="232" customFormat="1" ht="14.5" x14ac:dyDescent="0.35">
      <c r="A15" s="227"/>
      <c r="B15" s="228"/>
      <c r="C15" s="229"/>
      <c r="D15" s="230" t="s">
        <v>146</v>
      </c>
      <c r="E15" s="230"/>
      <c r="F15" s="230"/>
      <c r="G15" s="230"/>
      <c r="H15" s="230"/>
      <c r="I15" s="230"/>
      <c r="J15" s="230"/>
      <c r="K15" s="231"/>
    </row>
    <row r="16" spans="1:11" s="42" customFormat="1" ht="8.5" customHeight="1" thickBot="1" x14ac:dyDescent="0.35">
      <c r="B16" s="49"/>
      <c r="C16" s="54"/>
      <c r="D16" s="50"/>
      <c r="E16" s="50"/>
      <c r="F16" s="50"/>
      <c r="G16" s="50"/>
      <c r="H16" s="50"/>
      <c r="I16" s="50"/>
      <c r="J16" s="50"/>
      <c r="K16" s="51"/>
    </row>
    <row r="17" spans="2:11" ht="24.5" customHeight="1" x14ac:dyDescent="0.35">
      <c r="B17" s="49"/>
      <c r="C17" s="204" t="s">
        <v>52</v>
      </c>
      <c r="D17" s="57"/>
      <c r="E17" s="57"/>
      <c r="F17" s="57"/>
      <c r="G17" s="58"/>
      <c r="H17" s="6"/>
      <c r="I17" s="50"/>
      <c r="J17" s="50"/>
      <c r="K17" s="51"/>
    </row>
    <row r="18" spans="2:11" ht="15" customHeight="1" x14ac:dyDescent="0.35">
      <c r="B18" s="49"/>
      <c r="C18" s="59"/>
      <c r="D18" s="6"/>
      <c r="E18" s="6"/>
      <c r="F18" s="6"/>
      <c r="G18" s="56"/>
      <c r="H18" s="6"/>
      <c r="I18" s="50"/>
      <c r="J18" s="50"/>
      <c r="K18" s="51"/>
    </row>
    <row r="19" spans="2:11" ht="49.5" customHeight="1" x14ac:dyDescent="0.35">
      <c r="B19" s="49"/>
      <c r="C19" s="451" t="s">
        <v>119</v>
      </c>
      <c r="D19" s="452"/>
      <c r="E19" s="452"/>
      <c r="F19" s="452"/>
      <c r="G19" s="56"/>
      <c r="H19" s="6"/>
      <c r="I19" s="50"/>
      <c r="J19" s="50"/>
      <c r="K19" s="51"/>
    </row>
    <row r="20" spans="2:11" ht="15" customHeight="1" x14ac:dyDescent="0.35">
      <c r="B20" s="49"/>
      <c r="C20" s="59"/>
      <c r="D20" s="6"/>
      <c r="E20" s="6"/>
      <c r="F20" s="6"/>
      <c r="G20" s="56"/>
      <c r="H20" s="6"/>
      <c r="I20" s="50"/>
      <c r="J20" s="50"/>
      <c r="K20" s="51"/>
    </row>
    <row r="21" spans="2:11" ht="15" customHeight="1" x14ac:dyDescent="0.35">
      <c r="B21" s="49"/>
      <c r="C21" s="437" t="s">
        <v>53</v>
      </c>
      <c r="D21" s="436"/>
      <c r="E21" s="435" t="s">
        <v>135</v>
      </c>
      <c r="F21" s="6"/>
      <c r="G21" s="56"/>
      <c r="H21" s="6"/>
      <c r="I21" s="50"/>
      <c r="J21" s="50"/>
      <c r="K21" s="51"/>
    </row>
    <row r="22" spans="2:11" ht="15" customHeight="1" x14ac:dyDescent="0.35">
      <c r="B22" s="49"/>
      <c r="C22" s="438"/>
      <c r="D22" s="436"/>
      <c r="E22" s="436"/>
      <c r="F22" s="6"/>
      <c r="G22" s="56"/>
      <c r="H22" s="6"/>
      <c r="I22" s="50"/>
      <c r="J22" s="50"/>
      <c r="K22" s="51"/>
    </row>
    <row r="23" spans="2:11" ht="15" customHeight="1" x14ac:dyDescent="0.35">
      <c r="B23" s="49"/>
      <c r="C23" s="438"/>
      <c r="D23" s="436"/>
      <c r="E23" s="202">
        <v>0</v>
      </c>
      <c r="F23" s="6"/>
      <c r="G23" s="56"/>
      <c r="H23" s="6"/>
      <c r="I23" s="50"/>
      <c r="J23" s="50"/>
      <c r="K23" s="51"/>
    </row>
    <row r="24" spans="2:11" s="198" customFormat="1" ht="15" customHeight="1" x14ac:dyDescent="0.35">
      <c r="B24" s="49"/>
      <c r="C24" s="439" t="s">
        <v>55</v>
      </c>
      <c r="D24" s="440"/>
      <c r="E24" s="258"/>
      <c r="F24" s="6"/>
      <c r="G24" s="56"/>
      <c r="H24" s="6"/>
      <c r="I24" s="195"/>
      <c r="J24" s="195"/>
      <c r="K24" s="51"/>
    </row>
    <row r="25" spans="2:11" s="198" customFormat="1" ht="15" customHeight="1" x14ac:dyDescent="0.35">
      <c r="B25" s="49"/>
      <c r="C25" s="59"/>
      <c r="D25" s="6"/>
      <c r="E25" s="6"/>
      <c r="F25" s="6"/>
      <c r="G25" s="56"/>
      <c r="H25" s="6"/>
      <c r="I25" s="195"/>
      <c r="J25" s="195"/>
      <c r="K25" s="51"/>
    </row>
    <row r="26" spans="2:11" s="198" customFormat="1" ht="15" customHeight="1" x14ac:dyDescent="0.35">
      <c r="B26" s="49"/>
      <c r="C26" s="437" t="s">
        <v>53</v>
      </c>
      <c r="D26" s="436"/>
      <c r="E26" s="435" t="s">
        <v>54</v>
      </c>
      <c r="F26" s="6"/>
      <c r="G26" s="56"/>
      <c r="H26" s="6"/>
      <c r="I26" s="195"/>
      <c r="J26" s="195"/>
      <c r="K26" s="51"/>
    </row>
    <row r="27" spans="2:11" s="198" customFormat="1" ht="15" customHeight="1" x14ac:dyDescent="0.35">
      <c r="B27" s="49"/>
      <c r="C27" s="438"/>
      <c r="D27" s="436"/>
      <c r="E27" s="436"/>
      <c r="F27" s="6"/>
      <c r="G27" s="56"/>
      <c r="H27" s="6"/>
      <c r="I27" s="195"/>
      <c r="J27" s="195"/>
      <c r="K27" s="51"/>
    </row>
    <row r="28" spans="2:11" s="198" customFormat="1" ht="15" customHeight="1" x14ac:dyDescent="0.35">
      <c r="B28" s="49"/>
      <c r="C28" s="438"/>
      <c r="D28" s="436"/>
      <c r="E28" s="202">
        <v>0</v>
      </c>
      <c r="F28" s="6"/>
      <c r="G28" s="56"/>
      <c r="H28" s="6"/>
      <c r="I28" s="195"/>
      <c r="J28" s="195"/>
      <c r="K28" s="51"/>
    </row>
    <row r="29" spans="2:11" s="200" customFormat="1" ht="15" customHeight="1" x14ac:dyDescent="0.35">
      <c r="B29" s="49"/>
      <c r="C29" s="443" t="s">
        <v>137</v>
      </c>
      <c r="D29" s="444"/>
      <c r="E29" s="258"/>
      <c r="F29" s="6"/>
      <c r="G29" s="56"/>
      <c r="H29" s="6"/>
      <c r="I29" s="199"/>
      <c r="J29" s="199"/>
      <c r="K29" s="51"/>
    </row>
    <row r="30" spans="2:11" s="200" customFormat="1" ht="15" customHeight="1" x14ac:dyDescent="0.35">
      <c r="B30" s="49"/>
      <c r="C30" s="443" t="s">
        <v>138</v>
      </c>
      <c r="D30" s="444"/>
      <c r="E30" s="258"/>
      <c r="F30" s="6"/>
      <c r="G30" s="56"/>
      <c r="H30" s="6"/>
      <c r="I30" s="199"/>
      <c r="J30" s="199"/>
      <c r="K30" s="51"/>
    </row>
    <row r="31" spans="2:11" s="200" customFormat="1" ht="15" customHeight="1" x14ac:dyDescent="0.35">
      <c r="B31" s="49"/>
      <c r="C31" s="441" t="s">
        <v>139</v>
      </c>
      <c r="D31" s="442"/>
      <c r="E31" s="258"/>
      <c r="F31" s="6"/>
      <c r="G31" s="56"/>
      <c r="H31" s="6"/>
      <c r="I31" s="199"/>
      <c r="J31" s="199"/>
      <c r="K31" s="51"/>
    </row>
    <row r="32" spans="2:11" s="198" customFormat="1" ht="15" customHeight="1" x14ac:dyDescent="0.35">
      <c r="B32" s="49"/>
      <c r="C32" s="441" t="s">
        <v>140</v>
      </c>
      <c r="D32" s="442"/>
      <c r="E32" s="259"/>
      <c r="F32" s="6"/>
      <c r="G32" s="56"/>
      <c r="H32" s="6"/>
      <c r="I32" s="195"/>
      <c r="J32" s="195"/>
      <c r="K32" s="51"/>
    </row>
    <row r="33" spans="2:11" s="198" customFormat="1" ht="15" customHeight="1" x14ac:dyDescent="0.35">
      <c r="B33" s="49"/>
      <c r="C33" s="59"/>
      <c r="D33" s="6"/>
      <c r="E33" s="6"/>
      <c r="F33" s="6"/>
      <c r="G33" s="56"/>
      <c r="H33" s="6"/>
      <c r="I33" s="195"/>
      <c r="J33" s="195"/>
      <c r="K33" s="51"/>
    </row>
    <row r="34" spans="2:11" s="198" customFormat="1" ht="15" customHeight="1" x14ac:dyDescent="0.35">
      <c r="B34" s="49"/>
      <c r="C34" s="437" t="s">
        <v>53</v>
      </c>
      <c r="D34" s="436"/>
      <c r="E34" s="435" t="s">
        <v>136</v>
      </c>
      <c r="F34" s="6"/>
      <c r="G34" s="56"/>
      <c r="H34" s="6"/>
      <c r="I34" s="195"/>
      <c r="J34" s="195"/>
      <c r="K34" s="51"/>
    </row>
    <row r="35" spans="2:11" s="198" customFormat="1" ht="15" customHeight="1" x14ac:dyDescent="0.35">
      <c r="B35" s="49"/>
      <c r="C35" s="438"/>
      <c r="D35" s="436"/>
      <c r="E35" s="436"/>
      <c r="F35" s="6"/>
      <c r="G35" s="56"/>
      <c r="H35" s="6"/>
      <c r="I35" s="195"/>
      <c r="J35" s="195"/>
      <c r="K35" s="51"/>
    </row>
    <row r="36" spans="2:11" s="198" customFormat="1" ht="15" customHeight="1" x14ac:dyDescent="0.35">
      <c r="B36" s="49"/>
      <c r="C36" s="438"/>
      <c r="D36" s="436"/>
      <c r="E36" s="202">
        <v>0</v>
      </c>
      <c r="F36" s="6"/>
      <c r="G36" s="56"/>
      <c r="H36" s="6"/>
      <c r="I36" s="195"/>
      <c r="J36" s="195"/>
      <c r="K36" s="51"/>
    </row>
    <row r="37" spans="2:11" s="198" customFormat="1" ht="15" customHeight="1" x14ac:dyDescent="0.35">
      <c r="B37" s="49"/>
      <c r="C37" s="439" t="s">
        <v>56</v>
      </c>
      <c r="D37" s="440"/>
      <c r="E37" s="259"/>
      <c r="F37" s="6"/>
      <c r="G37" s="56"/>
      <c r="H37" s="6"/>
      <c r="I37" s="195"/>
      <c r="J37" s="195"/>
      <c r="K37" s="51"/>
    </row>
    <row r="38" spans="2:11" ht="15" customHeight="1" x14ac:dyDescent="0.35">
      <c r="B38" s="49"/>
      <c r="C38" s="453" t="s">
        <v>57</v>
      </c>
      <c r="D38" s="455"/>
      <c r="E38" s="259"/>
      <c r="F38" s="6"/>
      <c r="G38" s="56"/>
      <c r="H38" s="6"/>
      <c r="I38" s="50"/>
      <c r="J38" s="50"/>
      <c r="K38" s="51"/>
    </row>
    <row r="39" spans="2:11" ht="15" customHeight="1" x14ac:dyDescent="0.35">
      <c r="B39" s="49"/>
      <c r="C39" s="205" t="s">
        <v>141</v>
      </c>
      <c r="D39" s="203"/>
      <c r="E39" s="260"/>
      <c r="F39" s="199"/>
      <c r="G39" s="51"/>
      <c r="H39" s="50"/>
      <c r="I39" s="50"/>
      <c r="J39" s="50"/>
      <c r="K39" s="51"/>
    </row>
    <row r="40" spans="2:11" s="219" customFormat="1" ht="15" customHeight="1" x14ac:dyDescent="0.35">
      <c r="B40" s="49"/>
      <c r="C40" s="453" t="s">
        <v>147</v>
      </c>
      <c r="D40" s="454"/>
      <c r="E40" s="260"/>
      <c r="F40" s="216"/>
      <c r="G40" s="51"/>
      <c r="H40" s="216"/>
      <c r="I40" s="216"/>
      <c r="J40" s="216"/>
      <c r="K40" s="51"/>
    </row>
    <row r="41" spans="2:11" ht="16" customHeight="1" x14ac:dyDescent="0.35">
      <c r="B41" s="49"/>
      <c r="C41" s="205" t="s">
        <v>142</v>
      </c>
      <c r="D41" s="203"/>
      <c r="E41" s="260"/>
      <c r="F41" s="199"/>
      <c r="G41" s="51"/>
      <c r="H41" s="50"/>
      <c r="I41" s="50"/>
      <c r="J41" s="50"/>
      <c r="K41" s="51"/>
    </row>
    <row r="42" spans="2:11" s="42" customFormat="1" ht="9" customHeight="1" thickBot="1" x14ac:dyDescent="0.4">
      <c r="B42" s="49"/>
      <c r="C42" s="67"/>
      <c r="D42" s="68"/>
      <c r="E42" s="68"/>
      <c r="F42" s="54"/>
      <c r="G42" s="55"/>
      <c r="H42" s="50"/>
      <c r="I42" s="50"/>
      <c r="J42" s="50"/>
      <c r="K42" s="51"/>
    </row>
    <row r="43" spans="2:11" ht="12" customHeight="1" thickBot="1" x14ac:dyDescent="0.35">
      <c r="B43" s="53"/>
      <c r="C43" s="54"/>
      <c r="D43" s="54"/>
      <c r="E43" s="54"/>
      <c r="F43" s="54"/>
      <c r="G43" s="54"/>
      <c r="H43" s="54"/>
      <c r="I43" s="54"/>
      <c r="J43" s="54"/>
      <c r="K43" s="55"/>
    </row>
    <row r="44" spans="2:11" s="42" customFormat="1" ht="12" customHeight="1" x14ac:dyDescent="0.3">
      <c r="B44" s="50"/>
      <c r="C44" s="50"/>
      <c r="D44" s="50"/>
      <c r="E44" s="50"/>
      <c r="F44" s="50"/>
      <c r="G44" s="50"/>
      <c r="H44" s="50"/>
      <c r="I44" s="50"/>
      <c r="J44" s="50"/>
      <c r="K44" s="50"/>
    </row>
    <row r="45" spans="2:11" ht="8" customHeight="1" x14ac:dyDescent="0.3"/>
    <row r="46" spans="2:11" ht="15" customHeight="1" x14ac:dyDescent="0.3">
      <c r="C46" s="206"/>
      <c r="D46" s="206"/>
      <c r="E46" s="206"/>
      <c r="F46" s="206"/>
    </row>
    <row r="47" spans="2:11" ht="15" customHeight="1" x14ac:dyDescent="0.35">
      <c r="C47" s="211"/>
      <c r="D47" s="212"/>
      <c r="E47" s="213"/>
      <c r="F47" s="206"/>
    </row>
    <row r="48" spans="2:11" ht="15" customHeight="1" x14ac:dyDescent="0.3">
      <c r="C48" s="212"/>
      <c r="D48" s="212"/>
      <c r="E48" s="212"/>
      <c r="F48" s="206"/>
    </row>
    <row r="49" spans="3:6" ht="15" customHeight="1" x14ac:dyDescent="0.35">
      <c r="C49" s="212"/>
      <c r="D49" s="212"/>
      <c r="E49" s="207"/>
      <c r="F49" s="206"/>
    </row>
    <row r="50" spans="3:6" ht="15" customHeight="1" x14ac:dyDescent="0.35">
      <c r="C50" s="214"/>
      <c r="D50" s="212"/>
      <c r="E50" s="208"/>
      <c r="F50" s="206"/>
    </row>
    <row r="51" spans="3:6" ht="15" customHeight="1" x14ac:dyDescent="0.35">
      <c r="C51" s="214"/>
      <c r="D51" s="212"/>
      <c r="E51" s="208"/>
      <c r="F51" s="206"/>
    </row>
    <row r="52" spans="3:6" ht="15" customHeight="1" x14ac:dyDescent="0.35">
      <c r="C52" s="214"/>
      <c r="D52" s="212"/>
      <c r="E52" s="208"/>
      <c r="F52" s="206"/>
    </row>
    <row r="53" spans="3:6" ht="15" customHeight="1" x14ac:dyDescent="0.35">
      <c r="C53" s="214"/>
      <c r="D53" s="212"/>
      <c r="E53" s="208"/>
      <c r="F53" s="206"/>
    </row>
    <row r="54" spans="3:6" ht="15" customHeight="1" x14ac:dyDescent="0.35">
      <c r="C54" s="209"/>
      <c r="D54" s="210"/>
      <c r="E54" s="210"/>
      <c r="F54" s="206"/>
    </row>
    <row r="55" spans="3:6" ht="15" customHeight="1" x14ac:dyDescent="0.35">
      <c r="C55" s="209"/>
      <c r="D55" s="210"/>
      <c r="E55" s="210"/>
      <c r="F55" s="206"/>
    </row>
    <row r="56" spans="3:6" ht="15" customHeight="1" x14ac:dyDescent="0.3">
      <c r="C56" s="206"/>
      <c r="D56" s="206"/>
      <c r="E56" s="206"/>
      <c r="F56" s="206"/>
    </row>
    <row r="57" spans="3:6" ht="15" customHeight="1" x14ac:dyDescent="0.3">
      <c r="C57" s="206"/>
      <c r="D57" s="206"/>
      <c r="E57" s="206"/>
      <c r="F57" s="206"/>
    </row>
    <row r="58" spans="3:6" ht="15" customHeight="1" x14ac:dyDescent="0.3">
      <c r="C58" s="206"/>
      <c r="D58" s="206"/>
      <c r="E58" s="206"/>
      <c r="F58" s="206"/>
    </row>
  </sheetData>
  <sheetProtection algorithmName="SHA-512" hashValue="qdKk5BW+JXUsXXU/ZqFJVair6IrKSDlse5b5C5RtAiBJ5HNBmBKyVVKiSRTz4TB4AVGtXUhum+Ynfpg28g4nyg==" saltValue="97pGpI6pKt1/dzq2581csQ==" spinCount="100000" sheet="1" objects="1" scenarios="1" selectLockedCells="1"/>
  <mergeCells count="19">
    <mergeCell ref="C40:D40"/>
    <mergeCell ref="C32:D32"/>
    <mergeCell ref="C34:D36"/>
    <mergeCell ref="E34:E35"/>
    <mergeCell ref="C37:D37"/>
    <mergeCell ref="C38:D38"/>
    <mergeCell ref="D13:J13"/>
    <mergeCell ref="E3:H7"/>
    <mergeCell ref="E8:H9"/>
    <mergeCell ref="C11:J11"/>
    <mergeCell ref="C19:F19"/>
    <mergeCell ref="E21:E22"/>
    <mergeCell ref="C21:D23"/>
    <mergeCell ref="C24:D24"/>
    <mergeCell ref="C31:D31"/>
    <mergeCell ref="C30:D30"/>
    <mergeCell ref="C29:D29"/>
    <mergeCell ref="E26:E27"/>
    <mergeCell ref="C26:D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490" t="s">
        <v>59</v>
      </c>
      <c r="E4" s="467"/>
      <c r="F4" s="467"/>
      <c r="G4" s="467"/>
      <c r="H4" s="467"/>
      <c r="I4" s="467"/>
      <c r="J4" s="467"/>
      <c r="K4" s="467"/>
      <c r="L4" s="4"/>
      <c r="M4" s="12"/>
      <c r="N4" s="4"/>
      <c r="O4" s="4"/>
      <c r="P4" s="4"/>
      <c r="Q4" s="4"/>
      <c r="R4" s="4"/>
      <c r="S4" s="4"/>
      <c r="T4" s="4"/>
      <c r="U4" s="4"/>
      <c r="V4" s="4"/>
      <c r="W4" s="4"/>
      <c r="X4" s="4"/>
      <c r="Y4" s="4"/>
      <c r="Z4" s="4"/>
    </row>
    <row r="5" spans="1:26" ht="15" customHeight="1" x14ac:dyDescent="0.35">
      <c r="A5" s="4"/>
      <c r="B5" s="9"/>
      <c r="C5" s="4"/>
      <c r="D5" s="467"/>
      <c r="E5" s="467"/>
      <c r="F5" s="467"/>
      <c r="G5" s="467"/>
      <c r="H5" s="467"/>
      <c r="I5" s="467"/>
      <c r="J5" s="467"/>
      <c r="K5" s="467"/>
      <c r="L5" s="4"/>
      <c r="M5" s="11"/>
      <c r="N5" s="4"/>
      <c r="O5" s="4"/>
      <c r="P5" s="4"/>
      <c r="Q5" s="4"/>
      <c r="R5" s="4"/>
      <c r="S5" s="4"/>
      <c r="T5" s="4"/>
      <c r="U5" s="4"/>
      <c r="V5" s="4"/>
      <c r="W5" s="4"/>
      <c r="X5" s="4"/>
      <c r="Y5" s="4"/>
      <c r="Z5" s="4"/>
    </row>
    <row r="6" spans="1:26" ht="15" customHeight="1" x14ac:dyDescent="0.35">
      <c r="A6" s="4"/>
      <c r="B6" s="9"/>
      <c r="C6" s="4"/>
      <c r="D6" s="491" t="s">
        <v>60</v>
      </c>
      <c r="E6" s="488"/>
      <c r="F6" s="488"/>
      <c r="G6" s="488"/>
      <c r="H6" s="488"/>
      <c r="I6" s="488"/>
      <c r="J6" s="488"/>
      <c r="K6" s="488"/>
      <c r="L6" s="457"/>
      <c r="M6" s="11"/>
      <c r="N6" s="4"/>
      <c r="O6" s="4"/>
      <c r="P6" s="4"/>
      <c r="Q6" s="4"/>
      <c r="R6" s="4"/>
      <c r="S6" s="4"/>
      <c r="T6" s="4"/>
      <c r="U6" s="4"/>
      <c r="V6" s="4"/>
      <c r="W6" s="4"/>
      <c r="X6" s="4"/>
      <c r="Y6" s="4"/>
      <c r="Z6" s="4"/>
    </row>
    <row r="7" spans="1:26" ht="15" customHeight="1" x14ac:dyDescent="0.35">
      <c r="A7" s="4"/>
      <c r="B7" s="9"/>
      <c r="C7" s="4"/>
      <c r="D7" s="458"/>
      <c r="E7" s="467"/>
      <c r="F7" s="467"/>
      <c r="G7" s="467"/>
      <c r="H7" s="467"/>
      <c r="I7" s="467"/>
      <c r="J7" s="467"/>
      <c r="K7" s="467"/>
      <c r="L7" s="459"/>
      <c r="M7" s="11"/>
      <c r="N7" s="4"/>
      <c r="O7" s="4"/>
      <c r="P7" s="4"/>
      <c r="Q7" s="4"/>
      <c r="R7" s="4"/>
      <c r="S7" s="4"/>
      <c r="T7" s="4"/>
      <c r="U7" s="4"/>
      <c r="V7" s="4"/>
      <c r="W7" s="4"/>
      <c r="X7" s="4"/>
      <c r="Y7" s="4"/>
      <c r="Z7" s="4"/>
    </row>
    <row r="8" spans="1:26" ht="14.25" customHeight="1" x14ac:dyDescent="0.35">
      <c r="A8" s="4"/>
      <c r="B8" s="9"/>
      <c r="C8" s="4"/>
      <c r="D8" s="492"/>
      <c r="E8" s="493"/>
      <c r="F8" s="493"/>
      <c r="G8" s="493"/>
      <c r="H8" s="493"/>
      <c r="I8" s="493"/>
      <c r="J8" s="493"/>
      <c r="K8" s="493"/>
      <c r="L8" s="494"/>
      <c r="M8" s="11"/>
      <c r="N8" s="4"/>
      <c r="O8" s="4"/>
      <c r="P8" s="4"/>
      <c r="Q8" s="4"/>
      <c r="R8" s="4"/>
      <c r="S8" s="4"/>
      <c r="T8" s="4"/>
      <c r="U8" s="4"/>
      <c r="V8" s="4"/>
      <c r="W8" s="4"/>
      <c r="X8" s="4"/>
      <c r="Y8" s="4"/>
      <c r="Z8" s="4"/>
    </row>
    <row r="9" spans="1:26" ht="14.25" customHeight="1" x14ac:dyDescent="0.35">
      <c r="A9" s="4"/>
      <c r="B9" s="9"/>
      <c r="C9" s="4"/>
      <c r="D9" s="495" t="s">
        <v>1</v>
      </c>
      <c r="E9" s="496"/>
      <c r="F9" s="496"/>
      <c r="G9" s="496"/>
      <c r="H9" s="496"/>
      <c r="I9" s="496"/>
      <c r="J9" s="496"/>
      <c r="K9" s="496"/>
      <c r="L9" s="497"/>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484" t="s">
        <v>62</v>
      </c>
      <c r="D12" s="467"/>
      <c r="E12" s="467"/>
      <c r="F12" s="467"/>
      <c r="G12" s="467"/>
      <c r="H12" s="467"/>
      <c r="I12" s="467"/>
      <c r="J12" s="467"/>
      <c r="K12" s="467"/>
      <c r="L12" s="467"/>
      <c r="M12" s="14"/>
      <c r="N12" s="13"/>
      <c r="O12" s="13"/>
      <c r="P12" s="4"/>
      <c r="Q12" s="4"/>
      <c r="R12" s="4"/>
      <c r="S12" s="4"/>
      <c r="T12" s="4"/>
      <c r="U12" s="4"/>
      <c r="V12" s="4"/>
      <c r="W12" s="4"/>
      <c r="X12" s="4"/>
      <c r="Y12" s="4"/>
      <c r="Z12" s="4"/>
    </row>
    <row r="13" spans="1:26" ht="14.25" customHeight="1" x14ac:dyDescent="0.35">
      <c r="A13" s="4"/>
      <c r="B13" s="9"/>
      <c r="C13" s="467"/>
      <c r="D13" s="467"/>
      <c r="E13" s="467"/>
      <c r="F13" s="467"/>
      <c r="G13" s="467"/>
      <c r="H13" s="467"/>
      <c r="I13" s="467"/>
      <c r="J13" s="467"/>
      <c r="K13" s="467"/>
      <c r="L13" s="467"/>
      <c r="M13" s="14"/>
      <c r="N13" s="13"/>
      <c r="O13" s="13"/>
      <c r="P13" s="4"/>
      <c r="Q13" s="4"/>
      <c r="R13" s="4"/>
      <c r="S13" s="4"/>
      <c r="T13" s="4"/>
      <c r="U13" s="4"/>
      <c r="V13" s="4"/>
      <c r="W13" s="4"/>
      <c r="X13" s="4"/>
      <c r="Y13" s="4"/>
      <c r="Z13" s="4"/>
    </row>
    <row r="14" spans="1:26" ht="14.25" customHeight="1" x14ac:dyDescent="0.35">
      <c r="A14" s="4"/>
      <c r="B14" s="9"/>
      <c r="C14" s="484" t="s">
        <v>63</v>
      </c>
      <c r="D14" s="467"/>
      <c r="E14" s="467"/>
      <c r="F14" s="467"/>
      <c r="G14" s="467"/>
      <c r="H14" s="467"/>
      <c r="I14" s="467"/>
      <c r="J14" s="467"/>
      <c r="K14" s="467"/>
      <c r="L14" s="467"/>
      <c r="M14" s="14"/>
      <c r="N14" s="13"/>
      <c r="O14" s="13"/>
      <c r="P14" s="4"/>
      <c r="Q14" s="4"/>
      <c r="R14" s="4"/>
      <c r="S14" s="4"/>
      <c r="T14" s="4"/>
      <c r="U14" s="4"/>
      <c r="V14" s="4"/>
      <c r="W14" s="4"/>
      <c r="X14" s="4"/>
      <c r="Y14" s="4"/>
      <c r="Z14" s="4"/>
    </row>
    <row r="15" spans="1:26" ht="14.25" customHeight="1" x14ac:dyDescent="0.35">
      <c r="A15" s="4"/>
      <c r="B15" s="9"/>
      <c r="C15" s="482" t="s">
        <v>64</v>
      </c>
      <c r="D15" s="467"/>
      <c r="E15" s="467"/>
      <c r="F15" s="467"/>
      <c r="G15" s="467"/>
      <c r="H15" s="467"/>
      <c r="I15" s="467"/>
      <c r="J15" s="467"/>
      <c r="K15" s="467"/>
      <c r="L15" s="467"/>
      <c r="M15" s="16"/>
      <c r="N15" s="15"/>
      <c r="O15" s="15"/>
      <c r="P15" s="4"/>
      <c r="Q15" s="4"/>
      <c r="R15" s="4"/>
      <c r="S15" s="4"/>
      <c r="T15" s="4"/>
      <c r="U15" s="4"/>
      <c r="V15" s="4"/>
      <c r="W15" s="4"/>
      <c r="X15" s="4"/>
      <c r="Y15" s="4"/>
      <c r="Z15" s="4"/>
    </row>
    <row r="16" spans="1:26" ht="14.25" customHeight="1" x14ac:dyDescent="0.35">
      <c r="A16" s="4"/>
      <c r="B16" s="9"/>
      <c r="C16" s="467"/>
      <c r="D16" s="467"/>
      <c r="E16" s="467"/>
      <c r="F16" s="467"/>
      <c r="G16" s="467"/>
      <c r="H16" s="467"/>
      <c r="I16" s="467"/>
      <c r="J16" s="467"/>
      <c r="K16" s="467"/>
      <c r="L16" s="467"/>
      <c r="M16" s="16"/>
      <c r="N16" s="15"/>
      <c r="O16" s="15"/>
      <c r="P16" s="4"/>
      <c r="Q16" s="4"/>
      <c r="R16" s="4"/>
      <c r="S16" s="4"/>
      <c r="T16" s="4"/>
      <c r="U16" s="4"/>
      <c r="V16" s="4"/>
      <c r="W16" s="4"/>
      <c r="X16" s="4"/>
      <c r="Y16" s="4"/>
      <c r="Z16" s="4"/>
    </row>
    <row r="17" spans="1:26" ht="14.25" customHeight="1" x14ac:dyDescent="0.35">
      <c r="A17" s="4"/>
      <c r="B17" s="9"/>
      <c r="C17" s="467"/>
      <c r="D17" s="467"/>
      <c r="E17" s="467"/>
      <c r="F17" s="467"/>
      <c r="G17" s="467"/>
      <c r="H17" s="467"/>
      <c r="I17" s="467"/>
      <c r="J17" s="467"/>
      <c r="K17" s="467"/>
      <c r="L17" s="467"/>
      <c r="M17" s="16"/>
      <c r="N17" s="15"/>
      <c r="O17" s="15"/>
      <c r="P17" s="4"/>
      <c r="Q17" s="4"/>
      <c r="R17" s="4"/>
      <c r="S17" s="4"/>
      <c r="T17" s="4"/>
      <c r="U17" s="4"/>
      <c r="V17" s="4"/>
      <c r="W17" s="4"/>
      <c r="X17" s="4"/>
      <c r="Y17" s="4"/>
      <c r="Z17" s="4"/>
    </row>
    <row r="18" spans="1:26" ht="14.25" customHeight="1" x14ac:dyDescent="0.35">
      <c r="A18" s="4"/>
      <c r="B18" s="9"/>
      <c r="C18" s="467"/>
      <c r="D18" s="467"/>
      <c r="E18" s="467"/>
      <c r="F18" s="467"/>
      <c r="G18" s="467"/>
      <c r="H18" s="467"/>
      <c r="I18" s="467"/>
      <c r="J18" s="467"/>
      <c r="K18" s="467"/>
      <c r="L18" s="467"/>
      <c r="M18" s="16"/>
      <c r="N18" s="15"/>
      <c r="O18" s="15"/>
      <c r="P18" s="4"/>
      <c r="Q18" s="4"/>
      <c r="R18" s="4"/>
      <c r="S18" s="4"/>
      <c r="T18" s="4"/>
      <c r="U18" s="4"/>
      <c r="V18" s="4"/>
      <c r="W18" s="4"/>
      <c r="X18" s="4"/>
      <c r="Y18" s="4"/>
      <c r="Z18" s="4"/>
    </row>
    <row r="19" spans="1:26" ht="14.25" customHeight="1" x14ac:dyDescent="0.35">
      <c r="A19" s="4"/>
      <c r="B19" s="9"/>
      <c r="C19" s="483" t="s">
        <v>65</v>
      </c>
      <c r="D19" s="467"/>
      <c r="E19" s="467"/>
      <c r="F19" s="467"/>
      <c r="G19" s="467"/>
      <c r="H19" s="467"/>
      <c r="I19" s="467"/>
      <c r="J19" s="467"/>
      <c r="K19" s="467"/>
      <c r="L19" s="467"/>
      <c r="M19" s="11"/>
      <c r="N19" s="4"/>
      <c r="O19" s="4"/>
      <c r="P19" s="4"/>
      <c r="Q19" s="4"/>
      <c r="R19" s="4"/>
      <c r="S19" s="4"/>
      <c r="T19" s="4"/>
      <c r="U19" s="4"/>
      <c r="V19" s="4"/>
      <c r="W19" s="4"/>
      <c r="X19" s="4"/>
      <c r="Y19" s="4"/>
      <c r="Z19" s="4"/>
    </row>
    <row r="20" spans="1:26" ht="14.25" customHeight="1" x14ac:dyDescent="0.35">
      <c r="A20" s="4"/>
      <c r="B20" s="9"/>
      <c r="C20" s="484" t="s">
        <v>66</v>
      </c>
      <c r="D20" s="467"/>
      <c r="E20" s="467"/>
      <c r="F20" s="467"/>
      <c r="G20" s="467"/>
      <c r="H20" s="467"/>
      <c r="I20" s="467"/>
      <c r="J20" s="467"/>
      <c r="K20" s="467"/>
      <c r="L20" s="467"/>
      <c r="M20" s="14"/>
      <c r="N20" s="13"/>
      <c r="O20" s="13"/>
      <c r="P20" s="4"/>
      <c r="Q20" s="4"/>
      <c r="R20" s="4"/>
      <c r="S20" s="4"/>
      <c r="T20" s="4"/>
      <c r="U20" s="4"/>
      <c r="V20" s="4"/>
      <c r="W20" s="4"/>
      <c r="X20" s="4"/>
      <c r="Y20" s="4"/>
      <c r="Z20" s="4"/>
    </row>
    <row r="21" spans="1:26" ht="14.25" customHeight="1" x14ac:dyDescent="0.35">
      <c r="A21" s="4"/>
      <c r="B21" s="9"/>
      <c r="C21" s="467"/>
      <c r="D21" s="467"/>
      <c r="E21" s="467"/>
      <c r="F21" s="467"/>
      <c r="G21" s="467"/>
      <c r="H21" s="467"/>
      <c r="I21" s="467"/>
      <c r="J21" s="467"/>
      <c r="K21" s="467"/>
      <c r="L21" s="467"/>
      <c r="M21" s="14"/>
      <c r="N21" s="13"/>
      <c r="O21" s="13"/>
      <c r="P21" s="4"/>
      <c r="Q21" s="4"/>
      <c r="R21" s="4"/>
      <c r="S21" s="4"/>
      <c r="T21" s="4"/>
      <c r="U21" s="4"/>
      <c r="V21" s="4"/>
      <c r="W21" s="4"/>
      <c r="X21" s="4"/>
      <c r="Y21" s="4"/>
      <c r="Z21" s="4"/>
    </row>
    <row r="22" spans="1:26" ht="14.25" customHeight="1" x14ac:dyDescent="0.35">
      <c r="A22" s="4"/>
      <c r="B22" s="9"/>
      <c r="C22" s="484" t="s">
        <v>67</v>
      </c>
      <c r="D22" s="467"/>
      <c r="E22" s="467"/>
      <c r="F22" s="467"/>
      <c r="G22" s="467"/>
      <c r="H22" s="467"/>
      <c r="I22" s="467"/>
      <c r="J22" s="467"/>
      <c r="K22" s="467"/>
      <c r="L22" s="467"/>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485" t="s">
        <v>68</v>
      </c>
      <c r="D24" s="487" t="s">
        <v>69</v>
      </c>
      <c r="E24" s="488"/>
      <c r="F24" s="488"/>
      <c r="G24" s="488"/>
      <c r="H24" s="488"/>
      <c r="I24" s="488"/>
      <c r="J24" s="488"/>
      <c r="K24" s="488"/>
      <c r="L24" s="457"/>
      <c r="M24" s="11"/>
      <c r="N24" s="4"/>
      <c r="O24" s="4"/>
      <c r="P24" s="4"/>
      <c r="Q24" s="4"/>
      <c r="R24" s="4"/>
      <c r="S24" s="4"/>
      <c r="T24" s="4"/>
      <c r="U24" s="4"/>
      <c r="V24" s="4"/>
      <c r="W24" s="4"/>
      <c r="X24" s="4"/>
      <c r="Y24" s="4"/>
      <c r="Z24" s="4"/>
    </row>
    <row r="25" spans="1:26" ht="14.25" customHeight="1" x14ac:dyDescent="0.35">
      <c r="A25" s="4"/>
      <c r="B25" s="9"/>
      <c r="C25" s="486"/>
      <c r="D25" s="458"/>
      <c r="E25" s="467"/>
      <c r="F25" s="467"/>
      <c r="G25" s="467"/>
      <c r="H25" s="467"/>
      <c r="I25" s="467"/>
      <c r="J25" s="467"/>
      <c r="K25" s="467"/>
      <c r="L25" s="459"/>
      <c r="M25" s="11"/>
      <c r="N25" s="4"/>
      <c r="O25" s="4"/>
      <c r="P25" s="4"/>
      <c r="Q25" s="4"/>
      <c r="R25" s="4"/>
      <c r="S25" s="4"/>
      <c r="T25" s="4"/>
      <c r="U25" s="4"/>
      <c r="V25" s="4"/>
      <c r="W25" s="4"/>
      <c r="X25" s="4"/>
      <c r="Y25" s="4"/>
      <c r="Z25" s="4"/>
    </row>
    <row r="26" spans="1:26" ht="14.25" customHeight="1" x14ac:dyDescent="0.35">
      <c r="A26" s="4"/>
      <c r="B26" s="9"/>
      <c r="C26" s="463"/>
      <c r="D26" s="460"/>
      <c r="E26" s="489"/>
      <c r="F26" s="489"/>
      <c r="G26" s="489"/>
      <c r="H26" s="489"/>
      <c r="I26" s="489"/>
      <c r="J26" s="489"/>
      <c r="K26" s="489"/>
      <c r="L26" s="461"/>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70</v>
      </c>
      <c r="D28" s="477" t="s">
        <v>71</v>
      </c>
      <c r="E28" s="478"/>
      <c r="F28" s="440"/>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479" t="str">
        <f>D4</f>
        <v>Lot 5:  The Haulage, Storage and Disposal of Seized Goods</v>
      </c>
      <c r="D30" s="467"/>
      <c r="E30" s="467"/>
      <c r="F30" s="467"/>
      <c r="G30" s="467"/>
      <c r="H30" s="467"/>
      <c r="I30" s="467"/>
      <c r="J30" s="467"/>
      <c r="K30" s="467"/>
      <c r="L30" s="467"/>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481" t="s">
        <v>73</v>
      </c>
      <c r="D32" s="457"/>
      <c r="E32" s="480">
        <f>SUM(E39,E45,E46,L73,G88,G101,E53)</f>
        <v>207806.05</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60"/>
      <c r="D33" s="461"/>
      <c r="E33" s="463"/>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66" t="s">
        <v>74</v>
      </c>
      <c r="D37" s="467"/>
      <c r="E37" s="467"/>
      <c r="F37" s="467"/>
      <c r="G37" s="467"/>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70" t="s">
        <v>3</v>
      </c>
      <c r="D39" s="440"/>
      <c r="E39" s="26">
        <v>4000</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66" t="s">
        <v>75</v>
      </c>
      <c r="D41" s="467"/>
      <c r="E41" s="467"/>
      <c r="F41" s="467"/>
      <c r="G41" s="467"/>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71"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63"/>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72" t="s">
        <v>4</v>
      </c>
      <c r="D45" s="473"/>
      <c r="E45" s="26">
        <v>1500</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56" t="s">
        <v>5</v>
      </c>
      <c r="D46" s="475"/>
      <c r="E46" s="474">
        <v>2000</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60"/>
      <c r="D47" s="476"/>
      <c r="E47" s="463"/>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66" t="s">
        <v>51</v>
      </c>
      <c r="D51" s="467"/>
      <c r="E51" s="467"/>
      <c r="F51" s="467"/>
      <c r="G51" s="467"/>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68" t="s">
        <v>76</v>
      </c>
      <c r="D53" s="457"/>
      <c r="E53" s="469">
        <v>0.05</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60"/>
      <c r="D54" s="461"/>
      <c r="E54" s="463"/>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66"/>
      <c r="D56" s="467"/>
      <c r="E56" s="467"/>
      <c r="F56" s="467"/>
      <c r="G56" s="467"/>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66" t="s">
        <v>6</v>
      </c>
      <c r="D58" s="467"/>
      <c r="E58" s="467"/>
      <c r="F58" s="467"/>
      <c r="G58" s="467"/>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56" t="s">
        <v>46</v>
      </c>
      <c r="F60" s="457"/>
      <c r="G60" s="456" t="s">
        <v>47</v>
      </c>
      <c r="H60" s="457"/>
      <c r="I60" s="456" t="s">
        <v>48</v>
      </c>
      <c r="J60" s="457"/>
      <c r="K60" s="456" t="s">
        <v>49</v>
      </c>
      <c r="L60" s="457"/>
      <c r="M60" s="11"/>
      <c r="N60" s="4"/>
      <c r="O60" s="4"/>
      <c r="P60" s="4"/>
      <c r="Q60" s="4"/>
      <c r="R60" s="4"/>
      <c r="S60" s="4"/>
      <c r="T60" s="4"/>
      <c r="U60" s="4"/>
      <c r="V60" s="4"/>
      <c r="W60" s="4"/>
      <c r="X60" s="4"/>
      <c r="Y60" s="4"/>
      <c r="Z60" s="4"/>
    </row>
    <row r="61" spans="1:26" ht="14.25" customHeight="1" x14ac:dyDescent="0.35">
      <c r="A61" s="4"/>
      <c r="B61" s="9"/>
      <c r="C61" s="5"/>
      <c r="D61" s="4"/>
      <c r="E61" s="458"/>
      <c r="F61" s="459"/>
      <c r="G61" s="458"/>
      <c r="H61" s="459"/>
      <c r="I61" s="458"/>
      <c r="J61" s="459"/>
      <c r="K61" s="458"/>
      <c r="L61" s="459"/>
      <c r="M61" s="11"/>
      <c r="N61" s="4"/>
      <c r="O61" s="4"/>
      <c r="P61" s="4"/>
      <c r="Q61" s="4"/>
      <c r="R61" s="4"/>
      <c r="S61" s="4"/>
      <c r="T61" s="4"/>
      <c r="U61" s="4"/>
      <c r="V61" s="4"/>
      <c r="W61" s="4"/>
      <c r="X61" s="4"/>
      <c r="Y61" s="4"/>
      <c r="Z61" s="4"/>
    </row>
    <row r="62" spans="1:26" ht="14.25" customHeight="1" x14ac:dyDescent="0.35">
      <c r="A62" s="4"/>
      <c r="B62" s="9"/>
      <c r="C62" s="5"/>
      <c r="D62" s="5"/>
      <c r="E62" s="460"/>
      <c r="F62" s="461"/>
      <c r="G62" s="460"/>
      <c r="H62" s="461"/>
      <c r="I62" s="460"/>
      <c r="J62" s="461"/>
      <c r="K62" s="460"/>
      <c r="L62" s="461"/>
      <c r="M62" s="11"/>
      <c r="N62" s="4"/>
      <c r="O62" s="4"/>
      <c r="P62" s="4"/>
      <c r="Q62" s="4"/>
      <c r="R62" s="4"/>
      <c r="S62" s="4"/>
      <c r="T62" s="4"/>
      <c r="U62" s="4"/>
      <c r="V62" s="4"/>
      <c r="W62" s="4"/>
      <c r="X62" s="4"/>
      <c r="Y62" s="4"/>
      <c r="Z62" s="4"/>
    </row>
    <row r="63" spans="1:26" ht="14.25" customHeight="1" x14ac:dyDescent="0.35">
      <c r="A63" s="4"/>
      <c r="B63" s="9"/>
      <c r="C63" s="5"/>
      <c r="D63" s="5"/>
      <c r="E63" s="465" t="s">
        <v>78</v>
      </c>
      <c r="F63" s="457"/>
      <c r="G63" s="465" t="s">
        <v>78</v>
      </c>
      <c r="H63" s="457"/>
      <c r="I63" s="465" t="s">
        <v>78</v>
      </c>
      <c r="J63" s="457"/>
      <c r="K63" s="465" t="s">
        <v>78</v>
      </c>
      <c r="L63" s="457"/>
      <c r="M63" s="11"/>
      <c r="N63" s="4"/>
      <c r="O63" s="4"/>
      <c r="P63" s="4"/>
      <c r="Q63" s="4"/>
      <c r="R63" s="4"/>
      <c r="S63" s="4"/>
      <c r="T63" s="4"/>
      <c r="U63" s="4"/>
      <c r="V63" s="4"/>
      <c r="W63" s="4"/>
      <c r="X63" s="4"/>
      <c r="Y63" s="4"/>
      <c r="Z63" s="4"/>
    </row>
    <row r="64" spans="1:26" ht="14.25" customHeight="1" x14ac:dyDescent="0.35">
      <c r="A64" s="4"/>
      <c r="B64" s="9"/>
      <c r="C64" s="4"/>
      <c r="D64" s="4"/>
      <c r="E64" s="460"/>
      <c r="F64" s="461"/>
      <c r="G64" s="460"/>
      <c r="H64" s="461"/>
      <c r="I64" s="460"/>
      <c r="J64" s="461"/>
      <c r="K64" s="460"/>
      <c r="L64" s="461"/>
      <c r="M64" s="11"/>
      <c r="N64" s="4"/>
      <c r="O64" s="4"/>
      <c r="P64" s="4"/>
      <c r="Q64" s="4"/>
      <c r="R64" s="4"/>
      <c r="S64" s="4"/>
      <c r="T64" s="4"/>
      <c r="U64" s="4"/>
      <c r="V64" s="4"/>
      <c r="W64" s="4"/>
      <c r="X64" s="4"/>
      <c r="Y64" s="4"/>
      <c r="Z64" s="4"/>
    </row>
    <row r="65" spans="1:26" ht="14.25" customHeight="1" x14ac:dyDescent="0.35">
      <c r="A65" s="4"/>
      <c r="B65" s="9"/>
      <c r="C65" s="5"/>
      <c r="D65" s="4"/>
      <c r="E65" s="462" t="s">
        <v>7</v>
      </c>
      <c r="F65" s="464" t="s">
        <v>14</v>
      </c>
      <c r="G65" s="462" t="s">
        <v>7</v>
      </c>
      <c r="H65" s="464" t="s">
        <v>14</v>
      </c>
      <c r="I65" s="462" t="s">
        <v>7</v>
      </c>
      <c r="J65" s="464" t="s">
        <v>14</v>
      </c>
      <c r="K65" s="462" t="s">
        <v>7</v>
      </c>
      <c r="L65" s="464" t="s">
        <v>14</v>
      </c>
      <c r="M65" s="11"/>
      <c r="N65" s="4"/>
      <c r="O65" s="4"/>
      <c r="P65" s="4"/>
      <c r="Q65" s="4"/>
      <c r="R65" s="4"/>
      <c r="S65" s="4"/>
      <c r="T65" s="4"/>
      <c r="U65" s="4"/>
      <c r="V65" s="4"/>
      <c r="W65" s="4"/>
      <c r="X65" s="4"/>
      <c r="Y65" s="4"/>
      <c r="Z65" s="4"/>
    </row>
    <row r="66" spans="1:26" ht="14.25" customHeight="1" x14ac:dyDescent="0.35">
      <c r="A66" s="4"/>
      <c r="B66" s="9"/>
      <c r="C66" s="5"/>
      <c r="D66" s="4"/>
      <c r="E66" s="463"/>
      <c r="F66" s="463"/>
      <c r="G66" s="463"/>
      <c r="H66" s="463"/>
      <c r="I66" s="463"/>
      <c r="J66" s="463"/>
      <c r="K66" s="463"/>
      <c r="L66" s="463"/>
      <c r="M66" s="11"/>
      <c r="N66" s="4"/>
      <c r="O66" s="4"/>
      <c r="P66" s="4"/>
      <c r="Q66" s="4"/>
      <c r="R66" s="4"/>
      <c r="S66" s="4"/>
      <c r="T66" s="4"/>
      <c r="U66" s="4"/>
      <c r="V66" s="4"/>
      <c r="W66" s="4"/>
      <c r="X66" s="4"/>
      <c r="Y66" s="4"/>
      <c r="Z66" s="4"/>
    </row>
    <row r="67" spans="1:26" ht="14.25" customHeight="1" x14ac:dyDescent="0.35">
      <c r="A67" s="4"/>
      <c r="B67" s="9"/>
      <c r="C67" s="498" t="s">
        <v>8</v>
      </c>
      <c r="D67" s="440"/>
      <c r="E67" s="26">
        <v>3000</v>
      </c>
      <c r="F67" s="26">
        <v>9</v>
      </c>
      <c r="G67" s="26">
        <v>3000</v>
      </c>
      <c r="H67" s="26">
        <v>9</v>
      </c>
      <c r="I67" s="26">
        <v>3000</v>
      </c>
      <c r="J67" s="26">
        <v>9</v>
      </c>
      <c r="K67" s="26">
        <v>3000</v>
      </c>
      <c r="L67" s="26">
        <v>9</v>
      </c>
      <c r="M67" s="11"/>
      <c r="N67" s="4"/>
      <c r="O67" s="4"/>
      <c r="P67" s="4"/>
      <c r="Q67" s="4"/>
      <c r="R67" s="4"/>
      <c r="S67" s="4"/>
      <c r="T67" s="4"/>
      <c r="U67" s="4"/>
      <c r="V67" s="4"/>
      <c r="W67" s="4"/>
      <c r="X67" s="4"/>
      <c r="Y67" s="4"/>
      <c r="Z67" s="4"/>
    </row>
    <row r="68" spans="1:26" ht="14.25" customHeight="1" x14ac:dyDescent="0.35">
      <c r="A68" s="4"/>
      <c r="B68" s="9"/>
      <c r="C68" s="498" t="s">
        <v>9</v>
      </c>
      <c r="D68" s="440"/>
      <c r="E68" s="26">
        <v>4000</v>
      </c>
      <c r="F68" s="26">
        <v>9</v>
      </c>
      <c r="G68" s="26">
        <v>4000</v>
      </c>
      <c r="H68" s="26">
        <v>9</v>
      </c>
      <c r="I68" s="26">
        <v>4000</v>
      </c>
      <c r="J68" s="26">
        <v>9</v>
      </c>
      <c r="K68" s="26">
        <v>4000</v>
      </c>
      <c r="L68" s="26">
        <v>9</v>
      </c>
      <c r="M68" s="11"/>
      <c r="N68" s="4"/>
      <c r="O68" s="4"/>
      <c r="P68" s="4"/>
      <c r="Q68" s="4"/>
      <c r="R68" s="4"/>
      <c r="S68" s="4"/>
      <c r="T68" s="4"/>
      <c r="U68" s="4"/>
      <c r="V68" s="4"/>
      <c r="W68" s="4"/>
      <c r="X68" s="4"/>
      <c r="Y68" s="4"/>
      <c r="Z68" s="4"/>
    </row>
    <row r="69" spans="1:26" ht="14.25" customHeight="1" x14ac:dyDescent="0.35">
      <c r="A69" s="4"/>
      <c r="B69" s="9"/>
      <c r="C69" s="498" t="s">
        <v>10</v>
      </c>
      <c r="D69" s="440"/>
      <c r="E69" s="26">
        <v>5000</v>
      </c>
      <c r="F69" s="26">
        <v>9</v>
      </c>
      <c r="G69" s="26">
        <v>5000</v>
      </c>
      <c r="H69" s="26">
        <v>9</v>
      </c>
      <c r="I69" s="26">
        <v>5000</v>
      </c>
      <c r="J69" s="26">
        <v>9</v>
      </c>
      <c r="K69" s="26">
        <v>5000</v>
      </c>
      <c r="L69" s="26">
        <v>9</v>
      </c>
      <c r="M69" s="11"/>
      <c r="N69" s="4"/>
      <c r="O69" s="4"/>
      <c r="P69" s="4"/>
      <c r="Q69" s="4"/>
      <c r="R69" s="4"/>
      <c r="S69" s="4"/>
      <c r="T69" s="4"/>
      <c r="U69" s="4"/>
      <c r="V69" s="4"/>
      <c r="W69" s="4"/>
      <c r="X69" s="4"/>
      <c r="Y69" s="4"/>
      <c r="Z69" s="4"/>
    </row>
    <row r="70" spans="1:26" ht="14.25" customHeight="1" x14ac:dyDescent="0.35">
      <c r="A70" s="4"/>
      <c r="B70" s="9"/>
      <c r="C70" s="498" t="s">
        <v>11</v>
      </c>
      <c r="D70" s="440"/>
      <c r="E70" s="26">
        <v>6000</v>
      </c>
      <c r="F70" s="26">
        <v>9</v>
      </c>
      <c r="G70" s="26">
        <v>6000</v>
      </c>
      <c r="H70" s="26">
        <v>9</v>
      </c>
      <c r="I70" s="26">
        <v>6000</v>
      </c>
      <c r="J70" s="26">
        <v>9</v>
      </c>
      <c r="K70" s="26">
        <v>6000</v>
      </c>
      <c r="L70" s="26">
        <v>9</v>
      </c>
      <c r="M70" s="11"/>
      <c r="N70" s="4"/>
      <c r="O70" s="4"/>
      <c r="P70" s="4"/>
      <c r="Q70" s="4"/>
      <c r="R70" s="4"/>
      <c r="S70" s="4"/>
      <c r="T70" s="4"/>
      <c r="U70" s="4"/>
      <c r="V70" s="4"/>
      <c r="W70" s="4"/>
      <c r="X70" s="4"/>
      <c r="Y70" s="4"/>
      <c r="Z70" s="4"/>
    </row>
    <row r="71" spans="1:26" ht="14.25" customHeight="1" x14ac:dyDescent="0.35">
      <c r="A71" s="4"/>
      <c r="B71" s="9"/>
      <c r="C71" s="498" t="s">
        <v>12</v>
      </c>
      <c r="D71" s="440"/>
      <c r="E71" s="26">
        <v>7000</v>
      </c>
      <c r="F71" s="26">
        <v>9</v>
      </c>
      <c r="G71" s="26">
        <v>7000</v>
      </c>
      <c r="H71" s="26">
        <v>9</v>
      </c>
      <c r="I71" s="26">
        <v>7000</v>
      </c>
      <c r="J71" s="26">
        <v>9</v>
      </c>
      <c r="K71" s="26">
        <v>7000</v>
      </c>
      <c r="L71" s="26">
        <v>9</v>
      </c>
      <c r="M71" s="11"/>
      <c r="N71" s="4"/>
      <c r="O71" s="4"/>
      <c r="P71" s="4"/>
      <c r="Q71" s="4"/>
      <c r="R71" s="4"/>
      <c r="S71" s="4"/>
      <c r="T71" s="4"/>
      <c r="U71" s="4"/>
      <c r="V71" s="4"/>
      <c r="W71" s="4"/>
      <c r="X71" s="4"/>
      <c r="Y71" s="4"/>
      <c r="Z71" s="4"/>
    </row>
    <row r="72" spans="1:26" ht="14.25" customHeight="1" x14ac:dyDescent="0.35">
      <c r="A72" s="4"/>
      <c r="B72" s="9"/>
      <c r="C72" s="498" t="s">
        <v>13</v>
      </c>
      <c r="D72" s="440"/>
      <c r="E72" s="26">
        <v>9000</v>
      </c>
      <c r="F72" s="26">
        <v>9</v>
      </c>
      <c r="G72" s="26">
        <v>9000</v>
      </c>
      <c r="H72" s="26">
        <v>9</v>
      </c>
      <c r="I72" s="26">
        <v>9000</v>
      </c>
      <c r="J72" s="26">
        <v>9</v>
      </c>
      <c r="K72" s="26">
        <v>9000</v>
      </c>
      <c r="L72" s="26">
        <v>9</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136216</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56" t="s">
        <v>15</v>
      </c>
      <c r="G75" s="457"/>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58"/>
      <c r="G76" s="459"/>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60"/>
      <c r="G77" s="461"/>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65" t="s">
        <v>78</v>
      </c>
      <c r="G78" s="457"/>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60"/>
      <c r="G79" s="461"/>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62" t="s">
        <v>7</v>
      </c>
      <c r="G80" s="464"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63"/>
      <c r="G81" s="463"/>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01" t="s">
        <v>16</v>
      </c>
      <c r="D82" s="498" t="s">
        <v>8</v>
      </c>
      <c r="E82" s="440"/>
      <c r="F82" s="26">
        <v>3000</v>
      </c>
      <c r="G82" s="26">
        <v>9</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486"/>
      <c r="D83" s="498" t="s">
        <v>9</v>
      </c>
      <c r="E83" s="440"/>
      <c r="F83" s="26">
        <v>4000</v>
      </c>
      <c r="G83" s="26">
        <v>9</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486"/>
      <c r="D84" s="498" t="s">
        <v>10</v>
      </c>
      <c r="E84" s="440"/>
      <c r="F84" s="26">
        <v>5000</v>
      </c>
      <c r="G84" s="26">
        <v>9</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486"/>
      <c r="D85" s="498" t="s">
        <v>11</v>
      </c>
      <c r="E85" s="440"/>
      <c r="F85" s="26">
        <v>6000</v>
      </c>
      <c r="G85" s="26">
        <v>9</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486"/>
      <c r="D86" s="498" t="s">
        <v>12</v>
      </c>
      <c r="E86" s="440"/>
      <c r="F86" s="26">
        <v>7000</v>
      </c>
      <c r="G86" s="26">
        <v>9</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63"/>
      <c r="D87" s="498" t="s">
        <v>13</v>
      </c>
      <c r="E87" s="440"/>
      <c r="F87" s="26">
        <v>9000</v>
      </c>
      <c r="G87" s="26">
        <v>9</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34054</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56" t="s">
        <v>17</v>
      </c>
      <c r="G90" s="457"/>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58"/>
      <c r="G91" s="459"/>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60"/>
      <c r="G92" s="461"/>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65" t="s">
        <v>78</v>
      </c>
      <c r="G93" s="457"/>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60"/>
      <c r="G94" s="461"/>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62" t="s">
        <v>7</v>
      </c>
      <c r="G95" s="464"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63"/>
      <c r="G96" s="463"/>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498" t="s">
        <v>18</v>
      </c>
      <c r="D97" s="478"/>
      <c r="E97" s="440"/>
      <c r="F97" s="26">
        <v>6000</v>
      </c>
      <c r="G97" s="26">
        <v>9</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498" t="s">
        <v>19</v>
      </c>
      <c r="D98" s="478"/>
      <c r="E98" s="440"/>
      <c r="F98" s="26">
        <v>7000</v>
      </c>
      <c r="G98" s="26">
        <v>9</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498" t="s">
        <v>20</v>
      </c>
      <c r="D99" s="478"/>
      <c r="E99" s="440"/>
      <c r="F99" s="26">
        <v>8000</v>
      </c>
      <c r="G99" s="26">
        <v>9</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498" t="s">
        <v>21</v>
      </c>
      <c r="D100" s="478"/>
      <c r="E100" s="440"/>
      <c r="F100" s="26">
        <v>9000</v>
      </c>
      <c r="G100" s="26">
        <v>9</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30036</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499" t="s">
        <v>31</v>
      </c>
      <c r="D109" s="500" t="s">
        <v>32</v>
      </c>
      <c r="E109" s="467"/>
      <c r="F109" s="467"/>
      <c r="G109" s="467"/>
      <c r="H109" s="467"/>
      <c r="I109" s="467"/>
      <c r="J109" s="467"/>
      <c r="K109" s="467"/>
      <c r="L109" s="467"/>
      <c r="M109" s="31"/>
      <c r="N109" s="5"/>
      <c r="O109" s="5"/>
      <c r="P109" s="4"/>
      <c r="Q109" s="4"/>
      <c r="R109" s="4"/>
      <c r="S109" s="4"/>
      <c r="T109" s="4"/>
      <c r="U109" s="4"/>
      <c r="V109" s="4"/>
      <c r="W109" s="4"/>
      <c r="X109" s="4"/>
      <c r="Y109" s="4"/>
      <c r="Z109" s="4"/>
    </row>
    <row r="110" spans="1:26" ht="14.25" customHeight="1" x14ac:dyDescent="0.35">
      <c r="A110" s="4"/>
      <c r="B110" s="9"/>
      <c r="C110" s="467"/>
      <c r="D110" s="467"/>
      <c r="E110" s="467"/>
      <c r="F110" s="467"/>
      <c r="G110" s="467"/>
      <c r="H110" s="467"/>
      <c r="I110" s="467"/>
      <c r="J110" s="467"/>
      <c r="K110" s="467"/>
      <c r="L110" s="467"/>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490" t="s">
        <v>59</v>
      </c>
      <c r="E4" s="467"/>
      <c r="F4" s="467"/>
      <c r="G4" s="467"/>
      <c r="H4" s="467"/>
      <c r="I4" s="467"/>
      <c r="J4" s="467"/>
      <c r="K4" s="467"/>
      <c r="L4" s="4"/>
      <c r="M4" s="12"/>
      <c r="N4" s="4"/>
      <c r="O4" s="4"/>
      <c r="P4" s="4"/>
      <c r="Q4" s="4"/>
      <c r="R4" s="4"/>
      <c r="S4" s="4"/>
      <c r="T4" s="4"/>
      <c r="U4" s="4"/>
      <c r="V4" s="4"/>
      <c r="W4" s="4"/>
      <c r="X4" s="4"/>
      <c r="Y4" s="4"/>
      <c r="Z4" s="4"/>
    </row>
    <row r="5" spans="1:26" ht="15" customHeight="1" x14ac:dyDescent="0.35">
      <c r="A5" s="4"/>
      <c r="B5" s="9"/>
      <c r="C5" s="4"/>
      <c r="D5" s="467"/>
      <c r="E5" s="467"/>
      <c r="F5" s="467"/>
      <c r="G5" s="467"/>
      <c r="H5" s="467"/>
      <c r="I5" s="467"/>
      <c r="J5" s="467"/>
      <c r="K5" s="467"/>
      <c r="L5" s="4"/>
      <c r="M5" s="11"/>
      <c r="N5" s="4"/>
      <c r="O5" s="4"/>
      <c r="P5" s="4"/>
      <c r="Q5" s="4"/>
      <c r="R5" s="4"/>
      <c r="S5" s="4"/>
      <c r="T5" s="4"/>
      <c r="U5" s="4"/>
      <c r="V5" s="4"/>
      <c r="W5" s="4"/>
      <c r="X5" s="4"/>
      <c r="Y5" s="4"/>
      <c r="Z5" s="4"/>
    </row>
    <row r="6" spans="1:26" ht="15" customHeight="1" x14ac:dyDescent="0.35">
      <c r="A6" s="4"/>
      <c r="B6" s="9"/>
      <c r="C6" s="4"/>
      <c r="D6" s="491" t="s">
        <v>79</v>
      </c>
      <c r="E6" s="488"/>
      <c r="F6" s="488"/>
      <c r="G6" s="488"/>
      <c r="H6" s="488"/>
      <c r="I6" s="488"/>
      <c r="J6" s="488"/>
      <c r="K6" s="488"/>
      <c r="L6" s="457"/>
      <c r="M6" s="11"/>
      <c r="N6" s="4"/>
      <c r="O6" s="4"/>
      <c r="P6" s="4"/>
      <c r="Q6" s="4"/>
      <c r="R6" s="4"/>
      <c r="S6" s="4"/>
      <c r="T6" s="4"/>
      <c r="U6" s="4"/>
      <c r="V6" s="4"/>
      <c r="W6" s="4"/>
      <c r="X6" s="4"/>
      <c r="Y6" s="4"/>
      <c r="Z6" s="4"/>
    </row>
    <row r="7" spans="1:26" ht="15" customHeight="1" x14ac:dyDescent="0.35">
      <c r="A7" s="4"/>
      <c r="B7" s="9"/>
      <c r="C7" s="4"/>
      <c r="D7" s="458"/>
      <c r="E7" s="467"/>
      <c r="F7" s="467"/>
      <c r="G7" s="467"/>
      <c r="H7" s="467"/>
      <c r="I7" s="467"/>
      <c r="J7" s="467"/>
      <c r="K7" s="467"/>
      <c r="L7" s="459"/>
      <c r="M7" s="11"/>
      <c r="N7" s="4"/>
      <c r="O7" s="4"/>
      <c r="P7" s="4"/>
      <c r="Q7" s="4"/>
      <c r="R7" s="4"/>
      <c r="S7" s="4"/>
      <c r="T7" s="4"/>
      <c r="U7" s="4"/>
      <c r="V7" s="4"/>
      <c r="W7" s="4"/>
      <c r="X7" s="4"/>
      <c r="Y7" s="4"/>
      <c r="Z7" s="4"/>
    </row>
    <row r="8" spans="1:26" ht="14.25" customHeight="1" x14ac:dyDescent="0.35">
      <c r="A8" s="4"/>
      <c r="B8" s="9"/>
      <c r="C8" s="4"/>
      <c r="D8" s="492"/>
      <c r="E8" s="493"/>
      <c r="F8" s="493"/>
      <c r="G8" s="493"/>
      <c r="H8" s="493"/>
      <c r="I8" s="493"/>
      <c r="J8" s="493"/>
      <c r="K8" s="493"/>
      <c r="L8" s="494"/>
      <c r="M8" s="11"/>
      <c r="N8" s="4"/>
      <c r="O8" s="4"/>
      <c r="P8" s="4"/>
      <c r="Q8" s="4"/>
      <c r="R8" s="4"/>
      <c r="S8" s="4"/>
      <c r="T8" s="4"/>
      <c r="U8" s="4"/>
      <c r="V8" s="4"/>
      <c r="W8" s="4"/>
      <c r="X8" s="4"/>
      <c r="Y8" s="4"/>
      <c r="Z8" s="4"/>
    </row>
    <row r="9" spans="1:26" ht="14.25" customHeight="1" x14ac:dyDescent="0.35">
      <c r="A9" s="4"/>
      <c r="B9" s="9"/>
      <c r="C9" s="4"/>
      <c r="D9" s="495" t="s">
        <v>1</v>
      </c>
      <c r="E9" s="496"/>
      <c r="F9" s="496"/>
      <c r="G9" s="496"/>
      <c r="H9" s="496"/>
      <c r="I9" s="496"/>
      <c r="J9" s="496"/>
      <c r="K9" s="496"/>
      <c r="L9" s="497"/>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484" t="s">
        <v>62</v>
      </c>
      <c r="D12" s="467"/>
      <c r="E12" s="467"/>
      <c r="F12" s="467"/>
      <c r="G12" s="467"/>
      <c r="H12" s="467"/>
      <c r="I12" s="467"/>
      <c r="J12" s="467"/>
      <c r="K12" s="467"/>
      <c r="L12" s="467"/>
      <c r="M12" s="14"/>
      <c r="N12" s="13"/>
      <c r="O12" s="13"/>
      <c r="P12" s="4"/>
      <c r="Q12" s="4"/>
      <c r="R12" s="4"/>
      <c r="S12" s="4"/>
      <c r="T12" s="4"/>
      <c r="U12" s="4"/>
      <c r="V12" s="4"/>
      <c r="W12" s="4"/>
      <c r="X12" s="4"/>
      <c r="Y12" s="4"/>
      <c r="Z12" s="4"/>
    </row>
    <row r="13" spans="1:26" ht="14.25" customHeight="1" x14ac:dyDescent="0.35">
      <c r="A13" s="4"/>
      <c r="B13" s="9"/>
      <c r="C13" s="467"/>
      <c r="D13" s="467"/>
      <c r="E13" s="467"/>
      <c r="F13" s="467"/>
      <c r="G13" s="467"/>
      <c r="H13" s="467"/>
      <c r="I13" s="467"/>
      <c r="J13" s="467"/>
      <c r="K13" s="467"/>
      <c r="L13" s="467"/>
      <c r="M13" s="14"/>
      <c r="N13" s="13"/>
      <c r="O13" s="13"/>
      <c r="P13" s="4"/>
      <c r="Q13" s="4"/>
      <c r="R13" s="4"/>
      <c r="S13" s="4"/>
      <c r="T13" s="4"/>
      <c r="U13" s="4"/>
      <c r="V13" s="4"/>
      <c r="W13" s="4"/>
      <c r="X13" s="4"/>
      <c r="Y13" s="4"/>
      <c r="Z13" s="4"/>
    </row>
    <row r="14" spans="1:26" ht="14.25" customHeight="1" x14ac:dyDescent="0.35">
      <c r="A14" s="4"/>
      <c r="B14" s="9"/>
      <c r="C14" s="484" t="s">
        <v>63</v>
      </c>
      <c r="D14" s="467"/>
      <c r="E14" s="467"/>
      <c r="F14" s="467"/>
      <c r="G14" s="467"/>
      <c r="H14" s="467"/>
      <c r="I14" s="467"/>
      <c r="J14" s="467"/>
      <c r="K14" s="467"/>
      <c r="L14" s="467"/>
      <c r="M14" s="14"/>
      <c r="N14" s="13"/>
      <c r="O14" s="13"/>
      <c r="P14" s="4"/>
      <c r="Q14" s="4"/>
      <c r="R14" s="4"/>
      <c r="S14" s="4"/>
      <c r="T14" s="4"/>
      <c r="U14" s="4"/>
      <c r="V14" s="4"/>
      <c r="W14" s="4"/>
      <c r="X14" s="4"/>
      <c r="Y14" s="4"/>
      <c r="Z14" s="4"/>
    </row>
    <row r="15" spans="1:26" ht="14.25" customHeight="1" x14ac:dyDescent="0.35">
      <c r="A15" s="4"/>
      <c r="B15" s="9"/>
      <c r="C15" s="482" t="s">
        <v>64</v>
      </c>
      <c r="D15" s="467"/>
      <c r="E15" s="467"/>
      <c r="F15" s="467"/>
      <c r="G15" s="467"/>
      <c r="H15" s="467"/>
      <c r="I15" s="467"/>
      <c r="J15" s="467"/>
      <c r="K15" s="467"/>
      <c r="L15" s="467"/>
      <c r="M15" s="16"/>
      <c r="N15" s="15"/>
      <c r="O15" s="15"/>
      <c r="P15" s="4"/>
      <c r="Q15" s="4"/>
      <c r="R15" s="4"/>
      <c r="S15" s="4"/>
      <c r="T15" s="4"/>
      <c r="U15" s="4"/>
      <c r="V15" s="4"/>
      <c r="W15" s="4"/>
      <c r="X15" s="4"/>
      <c r="Y15" s="4"/>
      <c r="Z15" s="4"/>
    </row>
    <row r="16" spans="1:26" ht="14.25" customHeight="1" x14ac:dyDescent="0.35">
      <c r="A16" s="4"/>
      <c r="B16" s="9"/>
      <c r="C16" s="467"/>
      <c r="D16" s="467"/>
      <c r="E16" s="467"/>
      <c r="F16" s="467"/>
      <c r="G16" s="467"/>
      <c r="H16" s="467"/>
      <c r="I16" s="467"/>
      <c r="J16" s="467"/>
      <c r="K16" s="467"/>
      <c r="L16" s="467"/>
      <c r="M16" s="16"/>
      <c r="N16" s="15"/>
      <c r="O16" s="15"/>
      <c r="P16" s="4"/>
      <c r="Q16" s="4"/>
      <c r="R16" s="4"/>
      <c r="S16" s="4"/>
      <c r="T16" s="4"/>
      <c r="U16" s="4"/>
      <c r="V16" s="4"/>
      <c r="W16" s="4"/>
      <c r="X16" s="4"/>
      <c r="Y16" s="4"/>
      <c r="Z16" s="4"/>
    </row>
    <row r="17" spans="1:26" ht="14.25" customHeight="1" x14ac:dyDescent="0.35">
      <c r="A17" s="4"/>
      <c r="B17" s="9"/>
      <c r="C17" s="467"/>
      <c r="D17" s="467"/>
      <c r="E17" s="467"/>
      <c r="F17" s="467"/>
      <c r="G17" s="467"/>
      <c r="H17" s="467"/>
      <c r="I17" s="467"/>
      <c r="J17" s="467"/>
      <c r="K17" s="467"/>
      <c r="L17" s="467"/>
      <c r="M17" s="16"/>
      <c r="N17" s="15"/>
      <c r="O17" s="15"/>
      <c r="P17" s="4"/>
      <c r="Q17" s="4"/>
      <c r="R17" s="4"/>
      <c r="S17" s="4"/>
      <c r="T17" s="4"/>
      <c r="U17" s="4"/>
      <c r="V17" s="4"/>
      <c r="W17" s="4"/>
      <c r="X17" s="4"/>
      <c r="Y17" s="4"/>
      <c r="Z17" s="4"/>
    </row>
    <row r="18" spans="1:26" ht="14.25" customHeight="1" x14ac:dyDescent="0.35">
      <c r="A18" s="4"/>
      <c r="B18" s="9"/>
      <c r="C18" s="467"/>
      <c r="D18" s="467"/>
      <c r="E18" s="467"/>
      <c r="F18" s="467"/>
      <c r="G18" s="467"/>
      <c r="H18" s="467"/>
      <c r="I18" s="467"/>
      <c r="J18" s="467"/>
      <c r="K18" s="467"/>
      <c r="L18" s="467"/>
      <c r="M18" s="16"/>
      <c r="N18" s="15"/>
      <c r="O18" s="15"/>
      <c r="P18" s="4"/>
      <c r="Q18" s="4"/>
      <c r="R18" s="4"/>
      <c r="S18" s="4"/>
      <c r="T18" s="4"/>
      <c r="U18" s="4"/>
      <c r="V18" s="4"/>
      <c r="W18" s="4"/>
      <c r="X18" s="4"/>
      <c r="Y18" s="4"/>
      <c r="Z18" s="4"/>
    </row>
    <row r="19" spans="1:26" ht="14.25" customHeight="1" x14ac:dyDescent="0.35">
      <c r="A19" s="4"/>
      <c r="B19" s="9"/>
      <c r="C19" s="483" t="s">
        <v>65</v>
      </c>
      <c r="D19" s="467"/>
      <c r="E19" s="467"/>
      <c r="F19" s="467"/>
      <c r="G19" s="467"/>
      <c r="H19" s="467"/>
      <c r="I19" s="467"/>
      <c r="J19" s="467"/>
      <c r="K19" s="467"/>
      <c r="L19" s="467"/>
      <c r="M19" s="11"/>
      <c r="N19" s="4"/>
      <c r="O19" s="4"/>
      <c r="P19" s="4"/>
      <c r="Q19" s="4"/>
      <c r="R19" s="4"/>
      <c r="S19" s="4"/>
      <c r="T19" s="4"/>
      <c r="U19" s="4"/>
      <c r="V19" s="4"/>
      <c r="W19" s="4"/>
      <c r="X19" s="4"/>
      <c r="Y19" s="4"/>
      <c r="Z19" s="4"/>
    </row>
    <row r="20" spans="1:26" ht="14.25" customHeight="1" x14ac:dyDescent="0.35">
      <c r="A20" s="4"/>
      <c r="B20" s="9"/>
      <c r="C20" s="484" t="s">
        <v>66</v>
      </c>
      <c r="D20" s="467"/>
      <c r="E20" s="467"/>
      <c r="F20" s="467"/>
      <c r="G20" s="467"/>
      <c r="H20" s="467"/>
      <c r="I20" s="467"/>
      <c r="J20" s="467"/>
      <c r="K20" s="467"/>
      <c r="L20" s="467"/>
      <c r="M20" s="14"/>
      <c r="N20" s="13"/>
      <c r="O20" s="13"/>
      <c r="P20" s="4"/>
      <c r="Q20" s="4"/>
      <c r="R20" s="4"/>
      <c r="S20" s="4"/>
      <c r="T20" s="4"/>
      <c r="U20" s="4"/>
      <c r="V20" s="4"/>
      <c r="W20" s="4"/>
      <c r="X20" s="4"/>
      <c r="Y20" s="4"/>
      <c r="Z20" s="4"/>
    </row>
    <row r="21" spans="1:26" ht="14.25" customHeight="1" x14ac:dyDescent="0.35">
      <c r="A21" s="4"/>
      <c r="B21" s="9"/>
      <c r="C21" s="467"/>
      <c r="D21" s="467"/>
      <c r="E21" s="467"/>
      <c r="F21" s="467"/>
      <c r="G21" s="467"/>
      <c r="H21" s="467"/>
      <c r="I21" s="467"/>
      <c r="J21" s="467"/>
      <c r="K21" s="467"/>
      <c r="L21" s="467"/>
      <c r="M21" s="14"/>
      <c r="N21" s="13"/>
      <c r="O21" s="13"/>
      <c r="P21" s="4"/>
      <c r="Q21" s="4"/>
      <c r="R21" s="4"/>
      <c r="S21" s="4"/>
      <c r="T21" s="4"/>
      <c r="U21" s="4"/>
      <c r="V21" s="4"/>
      <c r="W21" s="4"/>
      <c r="X21" s="4"/>
      <c r="Y21" s="4"/>
      <c r="Z21" s="4"/>
    </row>
    <row r="22" spans="1:26" ht="14.25" customHeight="1" x14ac:dyDescent="0.35">
      <c r="A22" s="4"/>
      <c r="B22" s="9"/>
      <c r="C22" s="484" t="s">
        <v>67</v>
      </c>
      <c r="D22" s="467"/>
      <c r="E22" s="467"/>
      <c r="F22" s="467"/>
      <c r="G22" s="467"/>
      <c r="H22" s="467"/>
      <c r="I22" s="467"/>
      <c r="J22" s="467"/>
      <c r="K22" s="467"/>
      <c r="L22" s="467"/>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485" t="s">
        <v>68</v>
      </c>
      <c r="D24" s="487" t="s">
        <v>69</v>
      </c>
      <c r="E24" s="488"/>
      <c r="F24" s="488"/>
      <c r="G24" s="488"/>
      <c r="H24" s="488"/>
      <c r="I24" s="488"/>
      <c r="J24" s="488"/>
      <c r="K24" s="488"/>
      <c r="L24" s="457"/>
      <c r="M24" s="11"/>
      <c r="N24" s="4"/>
      <c r="O24" s="4"/>
      <c r="P24" s="4"/>
      <c r="Q24" s="4"/>
      <c r="R24" s="4"/>
      <c r="S24" s="4"/>
      <c r="T24" s="4"/>
      <c r="U24" s="4"/>
      <c r="V24" s="4"/>
      <c r="W24" s="4"/>
      <c r="X24" s="4"/>
      <c r="Y24" s="4"/>
      <c r="Z24" s="4"/>
    </row>
    <row r="25" spans="1:26" ht="14.25" customHeight="1" x14ac:dyDescent="0.35">
      <c r="A25" s="4"/>
      <c r="B25" s="9"/>
      <c r="C25" s="486"/>
      <c r="D25" s="458"/>
      <c r="E25" s="467"/>
      <c r="F25" s="467"/>
      <c r="G25" s="467"/>
      <c r="H25" s="467"/>
      <c r="I25" s="467"/>
      <c r="J25" s="467"/>
      <c r="K25" s="467"/>
      <c r="L25" s="459"/>
      <c r="M25" s="11"/>
      <c r="N25" s="4"/>
      <c r="O25" s="4"/>
      <c r="P25" s="4"/>
      <c r="Q25" s="4"/>
      <c r="R25" s="4"/>
      <c r="S25" s="4"/>
      <c r="T25" s="4"/>
      <c r="U25" s="4"/>
      <c r="V25" s="4"/>
      <c r="W25" s="4"/>
      <c r="X25" s="4"/>
      <c r="Y25" s="4"/>
      <c r="Z25" s="4"/>
    </row>
    <row r="26" spans="1:26" ht="14.25" customHeight="1" x14ac:dyDescent="0.35">
      <c r="A26" s="4"/>
      <c r="B26" s="9"/>
      <c r="C26" s="463"/>
      <c r="D26" s="460"/>
      <c r="E26" s="489"/>
      <c r="F26" s="489"/>
      <c r="G26" s="489"/>
      <c r="H26" s="489"/>
      <c r="I26" s="489"/>
      <c r="J26" s="489"/>
      <c r="K26" s="489"/>
      <c r="L26" s="461"/>
      <c r="M26" s="11"/>
      <c r="N26" s="4"/>
      <c r="O26" s="4"/>
      <c r="P26" s="4"/>
      <c r="Q26" s="4"/>
      <c r="R26" s="4"/>
      <c r="S26" s="4"/>
      <c r="T26" s="4"/>
      <c r="U26" s="4"/>
      <c r="V26" s="4"/>
      <c r="W26" s="4"/>
      <c r="X26" s="4"/>
      <c r="Y26" s="4"/>
      <c r="Z26" s="4"/>
    </row>
    <row r="27" spans="1:26" ht="14.25" customHeight="1" x14ac:dyDescent="0.45">
      <c r="A27" s="4"/>
      <c r="B27" s="9"/>
      <c r="C27" s="17"/>
      <c r="D27" s="39"/>
      <c r="E27" s="39"/>
      <c r="F27" s="39"/>
      <c r="G27" s="39"/>
      <c r="H27" s="39"/>
      <c r="I27" s="39"/>
      <c r="J27" s="39"/>
      <c r="K27" s="18"/>
      <c r="L27" s="18"/>
      <c r="M27" s="19"/>
      <c r="N27" s="4"/>
      <c r="O27" s="18"/>
      <c r="P27" s="4"/>
      <c r="Q27" s="4"/>
      <c r="R27" s="4"/>
      <c r="S27" s="4"/>
      <c r="T27" s="4"/>
      <c r="U27" s="4"/>
      <c r="V27" s="4"/>
      <c r="W27" s="4"/>
      <c r="X27" s="4"/>
      <c r="Y27" s="4"/>
      <c r="Z27" s="4"/>
    </row>
    <row r="28" spans="1:26" ht="14.25" customHeight="1" x14ac:dyDescent="0.45">
      <c r="A28" s="4"/>
      <c r="B28" s="9"/>
      <c r="C28" s="20" t="s">
        <v>70</v>
      </c>
      <c r="D28" s="477" t="s">
        <v>80</v>
      </c>
      <c r="E28" s="478"/>
      <c r="F28" s="440"/>
      <c r="G28" s="40"/>
      <c r="H28" s="41"/>
      <c r="I28" s="40"/>
      <c r="J28" s="41"/>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479" t="s">
        <v>59</v>
      </c>
      <c r="D30" s="467"/>
      <c r="E30" s="467"/>
      <c r="F30" s="467"/>
      <c r="G30" s="467"/>
      <c r="H30" s="467"/>
      <c r="I30" s="467"/>
      <c r="J30" s="467"/>
      <c r="K30" s="467"/>
      <c r="L30" s="467"/>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481" t="s">
        <v>73</v>
      </c>
      <c r="D32" s="457"/>
      <c r="E32" s="480">
        <f>SUM(E39,E45,E46,L73,G88,G101,E53)</f>
        <v>7654.2476560000005</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60"/>
      <c r="D33" s="461"/>
      <c r="E33" s="463"/>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66" t="s">
        <v>74</v>
      </c>
      <c r="D37" s="467"/>
      <c r="E37" s="467"/>
      <c r="F37" s="467"/>
      <c r="G37" s="467"/>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70" t="s">
        <v>3</v>
      </c>
      <c r="D39" s="440"/>
      <c r="E39" s="26">
        <v>15.559180000000001</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66" t="s">
        <v>75</v>
      </c>
      <c r="D41" s="467"/>
      <c r="E41" s="467"/>
      <c r="F41" s="467"/>
      <c r="G41" s="467"/>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71"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63"/>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72" t="s">
        <v>4</v>
      </c>
      <c r="D45" s="473"/>
      <c r="E45" s="26">
        <v>5.3858699999999997</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56" t="s">
        <v>5</v>
      </c>
      <c r="D46" s="475"/>
      <c r="E46" s="474">
        <v>0.95748800000000001</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60"/>
      <c r="D47" s="476"/>
      <c r="E47" s="463"/>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66" t="s">
        <v>51</v>
      </c>
      <c r="D51" s="467"/>
      <c r="E51" s="467"/>
      <c r="F51" s="467"/>
      <c r="G51" s="467"/>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68" t="s">
        <v>81</v>
      </c>
      <c r="D53" s="457"/>
      <c r="E53" s="469">
        <v>0.4</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60"/>
      <c r="D54" s="461"/>
      <c r="E54" s="463"/>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66"/>
      <c r="D56" s="467"/>
      <c r="E56" s="467"/>
      <c r="F56" s="467"/>
      <c r="G56" s="467"/>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66" t="s">
        <v>6</v>
      </c>
      <c r="D58" s="467"/>
      <c r="E58" s="467"/>
      <c r="F58" s="467"/>
      <c r="G58" s="467"/>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56" t="s">
        <v>46</v>
      </c>
      <c r="F60" s="457"/>
      <c r="G60" s="456" t="s">
        <v>47</v>
      </c>
      <c r="H60" s="457"/>
      <c r="I60" s="456" t="s">
        <v>48</v>
      </c>
      <c r="J60" s="457"/>
      <c r="K60" s="456" t="s">
        <v>49</v>
      </c>
      <c r="L60" s="457"/>
      <c r="M60" s="11"/>
      <c r="N60" s="4"/>
      <c r="O60" s="4"/>
      <c r="P60" s="4"/>
      <c r="Q60" s="4"/>
      <c r="R60" s="4"/>
      <c r="S60" s="4"/>
      <c r="T60" s="4"/>
      <c r="U60" s="4"/>
      <c r="V60" s="4"/>
      <c r="W60" s="4"/>
      <c r="X60" s="4"/>
      <c r="Y60" s="4"/>
      <c r="Z60" s="4"/>
    </row>
    <row r="61" spans="1:26" ht="14.25" customHeight="1" x14ac:dyDescent="0.35">
      <c r="A61" s="4"/>
      <c r="B61" s="9"/>
      <c r="C61" s="5"/>
      <c r="D61" s="4"/>
      <c r="E61" s="458"/>
      <c r="F61" s="459"/>
      <c r="G61" s="458"/>
      <c r="H61" s="459"/>
      <c r="I61" s="458"/>
      <c r="J61" s="459"/>
      <c r="K61" s="458"/>
      <c r="L61" s="459"/>
      <c r="M61" s="11"/>
      <c r="N61" s="4"/>
      <c r="O61" s="4"/>
      <c r="P61" s="4"/>
      <c r="Q61" s="4"/>
      <c r="R61" s="4"/>
      <c r="S61" s="4"/>
      <c r="T61" s="4"/>
      <c r="U61" s="4"/>
      <c r="V61" s="4"/>
      <c r="W61" s="4"/>
      <c r="X61" s="4"/>
      <c r="Y61" s="4"/>
      <c r="Z61" s="4"/>
    </row>
    <row r="62" spans="1:26" ht="14.25" customHeight="1" x14ac:dyDescent="0.35">
      <c r="A62" s="4"/>
      <c r="B62" s="9"/>
      <c r="C62" s="5"/>
      <c r="D62" s="5"/>
      <c r="E62" s="460"/>
      <c r="F62" s="461"/>
      <c r="G62" s="460"/>
      <c r="H62" s="461"/>
      <c r="I62" s="460"/>
      <c r="J62" s="461"/>
      <c r="K62" s="460"/>
      <c r="L62" s="461"/>
      <c r="M62" s="11"/>
      <c r="N62" s="4"/>
      <c r="O62" s="4"/>
      <c r="P62" s="4"/>
      <c r="Q62" s="4"/>
      <c r="R62" s="4"/>
      <c r="S62" s="4"/>
      <c r="T62" s="4"/>
      <c r="U62" s="4"/>
      <c r="V62" s="4"/>
      <c r="W62" s="4"/>
      <c r="X62" s="4"/>
      <c r="Y62" s="4"/>
      <c r="Z62" s="4"/>
    </row>
    <row r="63" spans="1:26" ht="14.25" customHeight="1" x14ac:dyDescent="0.35">
      <c r="A63" s="4"/>
      <c r="B63" s="9"/>
      <c r="C63" s="5"/>
      <c r="D63" s="5"/>
      <c r="E63" s="465" t="s">
        <v>78</v>
      </c>
      <c r="F63" s="457"/>
      <c r="G63" s="465" t="s">
        <v>78</v>
      </c>
      <c r="H63" s="457"/>
      <c r="I63" s="465" t="s">
        <v>78</v>
      </c>
      <c r="J63" s="457"/>
      <c r="K63" s="465" t="s">
        <v>78</v>
      </c>
      <c r="L63" s="457"/>
      <c r="M63" s="11"/>
      <c r="N63" s="4"/>
      <c r="O63" s="4"/>
      <c r="P63" s="4"/>
      <c r="Q63" s="4"/>
      <c r="R63" s="4"/>
      <c r="S63" s="4"/>
      <c r="T63" s="4"/>
      <c r="U63" s="4"/>
      <c r="V63" s="4"/>
      <c r="W63" s="4"/>
      <c r="X63" s="4"/>
      <c r="Y63" s="4"/>
      <c r="Z63" s="4"/>
    </row>
    <row r="64" spans="1:26" ht="14.25" customHeight="1" x14ac:dyDescent="0.35">
      <c r="A64" s="4"/>
      <c r="B64" s="9"/>
      <c r="C64" s="4"/>
      <c r="D64" s="4"/>
      <c r="E64" s="460"/>
      <c r="F64" s="461"/>
      <c r="G64" s="460"/>
      <c r="H64" s="461"/>
      <c r="I64" s="460"/>
      <c r="J64" s="461"/>
      <c r="K64" s="460"/>
      <c r="L64" s="461"/>
      <c r="M64" s="11"/>
      <c r="N64" s="4"/>
      <c r="O64" s="4"/>
      <c r="P64" s="4"/>
      <c r="Q64" s="4"/>
      <c r="R64" s="4"/>
      <c r="S64" s="4"/>
      <c r="T64" s="4"/>
      <c r="U64" s="4"/>
      <c r="V64" s="4"/>
      <c r="W64" s="4"/>
      <c r="X64" s="4"/>
      <c r="Y64" s="4"/>
      <c r="Z64" s="4"/>
    </row>
    <row r="65" spans="1:26" ht="14.25" customHeight="1" x14ac:dyDescent="0.35">
      <c r="A65" s="4"/>
      <c r="B65" s="9"/>
      <c r="C65" s="5"/>
      <c r="D65" s="4"/>
      <c r="E65" s="462" t="s">
        <v>7</v>
      </c>
      <c r="F65" s="464" t="s">
        <v>14</v>
      </c>
      <c r="G65" s="462" t="s">
        <v>7</v>
      </c>
      <c r="H65" s="464" t="s">
        <v>14</v>
      </c>
      <c r="I65" s="462" t="s">
        <v>7</v>
      </c>
      <c r="J65" s="464" t="s">
        <v>14</v>
      </c>
      <c r="K65" s="462" t="s">
        <v>7</v>
      </c>
      <c r="L65" s="464" t="s">
        <v>14</v>
      </c>
      <c r="M65" s="11"/>
      <c r="N65" s="4"/>
      <c r="O65" s="4"/>
      <c r="P65" s="4"/>
      <c r="Q65" s="4"/>
      <c r="R65" s="4"/>
      <c r="S65" s="4"/>
      <c r="T65" s="4"/>
      <c r="U65" s="4"/>
      <c r="V65" s="4"/>
      <c r="W65" s="4"/>
      <c r="X65" s="4"/>
      <c r="Y65" s="4"/>
      <c r="Z65" s="4"/>
    </row>
    <row r="66" spans="1:26" ht="14.25" customHeight="1" x14ac:dyDescent="0.35">
      <c r="A66" s="4"/>
      <c r="B66" s="9"/>
      <c r="C66" s="5"/>
      <c r="D66" s="4"/>
      <c r="E66" s="463"/>
      <c r="F66" s="463"/>
      <c r="G66" s="463"/>
      <c r="H66" s="463"/>
      <c r="I66" s="463"/>
      <c r="J66" s="463"/>
      <c r="K66" s="463"/>
      <c r="L66" s="463"/>
      <c r="M66" s="11"/>
      <c r="N66" s="4"/>
      <c r="O66" s="4"/>
      <c r="P66" s="4"/>
      <c r="Q66" s="4"/>
      <c r="R66" s="4"/>
      <c r="S66" s="4"/>
      <c r="T66" s="4"/>
      <c r="U66" s="4"/>
      <c r="V66" s="4"/>
      <c r="W66" s="4"/>
      <c r="X66" s="4"/>
      <c r="Y66" s="4"/>
      <c r="Z66" s="4"/>
    </row>
    <row r="67" spans="1:26" ht="14.25" customHeight="1" x14ac:dyDescent="0.35">
      <c r="A67" s="4"/>
      <c r="B67" s="9"/>
      <c r="C67" s="498" t="s">
        <v>8</v>
      </c>
      <c r="D67" s="440"/>
      <c r="E67" s="26">
        <v>95.41750915199998</v>
      </c>
      <c r="F67" s="26">
        <v>1.2089448</v>
      </c>
      <c r="G67" s="26">
        <v>95.41750915199998</v>
      </c>
      <c r="H67" s="26">
        <v>1.2089448</v>
      </c>
      <c r="I67" s="26">
        <v>95.41750915199998</v>
      </c>
      <c r="J67" s="26">
        <v>1.2089448</v>
      </c>
      <c r="K67" s="26">
        <v>95.41750915199998</v>
      </c>
      <c r="L67" s="26">
        <v>1.2089448</v>
      </c>
      <c r="M67" s="11"/>
      <c r="N67" s="4"/>
      <c r="O67" s="4"/>
      <c r="P67" s="4"/>
      <c r="Q67" s="4"/>
      <c r="R67" s="4"/>
      <c r="S67" s="4"/>
      <c r="T67" s="4"/>
      <c r="U67" s="4"/>
      <c r="V67" s="4"/>
      <c r="W67" s="4"/>
      <c r="X67" s="4"/>
      <c r="Y67" s="4"/>
      <c r="Z67" s="4"/>
    </row>
    <row r="68" spans="1:26" ht="14.25" customHeight="1" x14ac:dyDescent="0.35">
      <c r="A68" s="4"/>
      <c r="B68" s="9"/>
      <c r="C68" s="498" t="s">
        <v>9</v>
      </c>
      <c r="D68" s="440"/>
      <c r="E68" s="26">
        <v>105.33038241600001</v>
      </c>
      <c r="F68" s="26">
        <v>2.0741700000000001</v>
      </c>
      <c r="G68" s="26">
        <v>105.33038241600001</v>
      </c>
      <c r="H68" s="26">
        <v>2.0741700000000001</v>
      </c>
      <c r="I68" s="26">
        <v>105.33038241600001</v>
      </c>
      <c r="J68" s="26">
        <v>2.0741700000000001</v>
      </c>
      <c r="K68" s="26">
        <v>105.33038241600001</v>
      </c>
      <c r="L68" s="26">
        <v>2.0741700000000001</v>
      </c>
      <c r="M68" s="11"/>
      <c r="N68" s="4"/>
      <c r="O68" s="4"/>
      <c r="P68" s="4"/>
      <c r="Q68" s="4"/>
      <c r="R68" s="4"/>
      <c r="S68" s="4"/>
      <c r="T68" s="4"/>
      <c r="U68" s="4"/>
      <c r="V68" s="4"/>
      <c r="W68" s="4"/>
      <c r="X68" s="4"/>
      <c r="Y68" s="4"/>
      <c r="Z68" s="4"/>
    </row>
    <row r="69" spans="1:26" ht="14.25" customHeight="1" x14ac:dyDescent="0.35">
      <c r="A69" s="4"/>
      <c r="B69" s="9"/>
      <c r="C69" s="498" t="s">
        <v>10</v>
      </c>
      <c r="D69" s="440"/>
      <c r="E69" s="26">
        <v>105.33038241600001</v>
      </c>
      <c r="F69" s="26">
        <v>2.0741700000000001</v>
      </c>
      <c r="G69" s="26">
        <v>105.33038241600001</v>
      </c>
      <c r="H69" s="26">
        <v>2.0741700000000001</v>
      </c>
      <c r="I69" s="26">
        <v>105.33038241600001</v>
      </c>
      <c r="J69" s="26">
        <v>2.0741700000000001</v>
      </c>
      <c r="K69" s="26">
        <v>105.33038241600001</v>
      </c>
      <c r="L69" s="26">
        <v>2.0741700000000001</v>
      </c>
      <c r="M69" s="11"/>
      <c r="N69" s="4"/>
      <c r="O69" s="4"/>
      <c r="P69" s="4"/>
      <c r="Q69" s="4"/>
      <c r="R69" s="4"/>
      <c r="S69" s="4"/>
      <c r="T69" s="4"/>
      <c r="U69" s="4"/>
      <c r="V69" s="4"/>
      <c r="W69" s="4"/>
      <c r="X69" s="4"/>
      <c r="Y69" s="4"/>
      <c r="Z69" s="4"/>
    </row>
    <row r="70" spans="1:26" ht="14.25" customHeight="1" x14ac:dyDescent="0.35">
      <c r="A70" s="4"/>
      <c r="B70" s="9"/>
      <c r="C70" s="498" t="s">
        <v>11</v>
      </c>
      <c r="D70" s="440"/>
      <c r="E70" s="26">
        <v>227.41010241600006</v>
      </c>
      <c r="F70" s="26">
        <v>2.1926940000000004</v>
      </c>
      <c r="G70" s="26">
        <v>227.41010241600006</v>
      </c>
      <c r="H70" s="26">
        <v>2.1926940000000004</v>
      </c>
      <c r="I70" s="26">
        <v>227.41010241600006</v>
      </c>
      <c r="J70" s="26">
        <v>2.1926940000000004</v>
      </c>
      <c r="K70" s="26">
        <v>227.41010241600006</v>
      </c>
      <c r="L70" s="26">
        <v>2.1926940000000004</v>
      </c>
      <c r="M70" s="11"/>
      <c r="N70" s="4"/>
      <c r="O70" s="4"/>
      <c r="P70" s="4"/>
      <c r="Q70" s="4"/>
      <c r="R70" s="4"/>
      <c r="S70" s="4"/>
      <c r="T70" s="4"/>
      <c r="U70" s="4"/>
      <c r="V70" s="4"/>
      <c r="W70" s="4"/>
      <c r="X70" s="4"/>
      <c r="Y70" s="4"/>
      <c r="Z70" s="4"/>
    </row>
    <row r="71" spans="1:26" ht="14.25" customHeight="1" x14ac:dyDescent="0.35">
      <c r="A71" s="4"/>
      <c r="B71" s="9"/>
      <c r="C71" s="498" t="s">
        <v>12</v>
      </c>
      <c r="D71" s="440"/>
      <c r="E71" s="26">
        <v>503.01632080000002</v>
      </c>
      <c r="F71" s="26">
        <v>1.0922799999999999</v>
      </c>
      <c r="G71" s="26">
        <v>140.39167800000001</v>
      </c>
      <c r="H71" s="26">
        <v>3.2712624000000003</v>
      </c>
      <c r="I71" s="26">
        <v>503.01632080000002</v>
      </c>
      <c r="J71" s="26">
        <v>1.0922799999999999</v>
      </c>
      <c r="K71" s="26">
        <v>140.39167800000001</v>
      </c>
      <c r="L71" s="26">
        <v>3.2712624000000003</v>
      </c>
      <c r="M71" s="11"/>
      <c r="N71" s="4"/>
      <c r="O71" s="4"/>
      <c r="P71" s="4"/>
      <c r="Q71" s="4"/>
      <c r="R71" s="4"/>
      <c r="S71" s="4"/>
      <c r="T71" s="4"/>
      <c r="U71" s="4"/>
      <c r="V71" s="4"/>
      <c r="W71" s="4"/>
      <c r="X71" s="4"/>
      <c r="Y71" s="4"/>
      <c r="Z71" s="4"/>
    </row>
    <row r="72" spans="1:26" ht="14.25" customHeight="1" x14ac:dyDescent="0.35">
      <c r="A72" s="4"/>
      <c r="B72" s="9"/>
      <c r="C72" s="498" t="s">
        <v>13</v>
      </c>
      <c r="D72" s="440"/>
      <c r="E72" s="26">
        <v>503.01632080000002</v>
      </c>
      <c r="F72" s="26">
        <v>1.0922799999999999</v>
      </c>
      <c r="G72" s="26">
        <v>192.40721360000001</v>
      </c>
      <c r="H72" s="26">
        <v>3.8578399999999999</v>
      </c>
      <c r="I72" s="26">
        <v>503.01632080000002</v>
      </c>
      <c r="J72" s="26">
        <v>1.0922799999999999</v>
      </c>
      <c r="K72" s="26">
        <v>192.40721360000001</v>
      </c>
      <c r="L72" s="26">
        <v>3.8578399999999999</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v>4860.4438119999995</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56" t="s">
        <v>15</v>
      </c>
      <c r="G75" s="457"/>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58"/>
      <c r="G76" s="459"/>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60"/>
      <c r="G77" s="461"/>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65" t="s">
        <v>78</v>
      </c>
      <c r="G78" s="457"/>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60"/>
      <c r="G79" s="461"/>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62" t="s">
        <v>7</v>
      </c>
      <c r="G80" s="464"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63"/>
      <c r="G81" s="463"/>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01" t="s">
        <v>16</v>
      </c>
      <c r="D82" s="498" t="s">
        <v>8</v>
      </c>
      <c r="E82" s="440"/>
      <c r="F82" s="26">
        <v>257.98317300000002</v>
      </c>
      <c r="G82" s="26">
        <v>1.41764</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486"/>
      <c r="D83" s="498" t="s">
        <v>9</v>
      </c>
      <c r="E83" s="440"/>
      <c r="F83" s="26">
        <v>266.98356020000006</v>
      </c>
      <c r="G83" s="26">
        <v>2.19618</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486"/>
      <c r="D84" s="498" t="s">
        <v>10</v>
      </c>
      <c r="E84" s="440"/>
      <c r="F84" s="26">
        <v>266.98356020000006</v>
      </c>
      <c r="G84" s="26">
        <v>2.19618</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486"/>
      <c r="D85" s="498" t="s">
        <v>11</v>
      </c>
      <c r="E85" s="440"/>
      <c r="F85" s="26">
        <v>266.98356020000006</v>
      </c>
      <c r="G85" s="26">
        <v>2.19618</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486"/>
      <c r="D86" s="498" t="s">
        <v>12</v>
      </c>
      <c r="E86" s="440"/>
      <c r="F86" s="26">
        <v>260.07767800000005</v>
      </c>
      <c r="G86" s="26">
        <v>3.27684</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63"/>
      <c r="D87" s="498" t="s">
        <v>13</v>
      </c>
      <c r="E87" s="440"/>
      <c r="F87" s="26">
        <v>411.09747280000005</v>
      </c>
      <c r="G87" s="26">
        <v>3.8578399999999999</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1745.2498644000002</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56" t="s">
        <v>17</v>
      </c>
      <c r="G90" s="457"/>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58"/>
      <c r="G91" s="459"/>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60"/>
      <c r="G92" s="461"/>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65" t="s">
        <v>78</v>
      </c>
      <c r="G93" s="457"/>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60"/>
      <c r="G94" s="461"/>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62" t="s">
        <v>7</v>
      </c>
      <c r="G95" s="464"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63"/>
      <c r="G96" s="463"/>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498" t="s">
        <v>18</v>
      </c>
      <c r="D97" s="478"/>
      <c r="E97" s="440"/>
      <c r="F97" s="26">
        <v>252.7050204</v>
      </c>
      <c r="G97" s="26">
        <v>3.8578399999999999</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498" t="s">
        <v>19</v>
      </c>
      <c r="D98" s="478"/>
      <c r="E98" s="440"/>
      <c r="F98" s="26">
        <v>252.70502040000005</v>
      </c>
      <c r="G98" s="26">
        <v>3.8578399999999999</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498" t="s">
        <v>20</v>
      </c>
      <c r="D99" s="478"/>
      <c r="E99" s="440"/>
      <c r="F99" s="26">
        <v>252.70502040000005</v>
      </c>
      <c r="G99" s="26">
        <v>3.8578399999999999</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498" t="s">
        <v>21</v>
      </c>
      <c r="D100" s="478"/>
      <c r="E100" s="440"/>
      <c r="F100" s="26">
        <v>252.70502040000005</v>
      </c>
      <c r="G100" s="26">
        <v>3.8578399999999999</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v>1026.2514416000001</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499" t="s">
        <v>31</v>
      </c>
      <c r="D109" s="500" t="s">
        <v>32</v>
      </c>
      <c r="E109" s="467"/>
      <c r="F109" s="467"/>
      <c r="G109" s="467"/>
      <c r="H109" s="467"/>
      <c r="I109" s="467"/>
      <c r="J109" s="467"/>
      <c r="K109" s="467"/>
      <c r="L109" s="467"/>
      <c r="M109" s="31"/>
      <c r="N109" s="5"/>
      <c r="O109" s="5"/>
      <c r="P109" s="4"/>
      <c r="Q109" s="4"/>
      <c r="R109" s="4"/>
      <c r="S109" s="4"/>
      <c r="T109" s="4"/>
      <c r="U109" s="4"/>
      <c r="V109" s="4"/>
      <c r="W109" s="4"/>
      <c r="X109" s="4"/>
      <c r="Y109" s="4"/>
      <c r="Z109" s="4"/>
    </row>
    <row r="110" spans="1:26" ht="14.25" customHeight="1" x14ac:dyDescent="0.35">
      <c r="A110" s="4"/>
      <c r="B110" s="9"/>
      <c r="C110" s="467"/>
      <c r="D110" s="467"/>
      <c r="E110" s="467"/>
      <c r="F110" s="467"/>
      <c r="G110" s="467"/>
      <c r="H110" s="467"/>
      <c r="I110" s="467"/>
      <c r="J110" s="467"/>
      <c r="K110" s="467"/>
      <c r="L110" s="467"/>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hidden="1"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hidden="1"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hidden="1"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hidden="1"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502" t="s">
        <v>58</v>
      </c>
      <c r="E3" s="467"/>
      <c r="F3" s="467"/>
      <c r="G3" s="467"/>
      <c r="H3" s="467"/>
      <c r="I3" s="467"/>
      <c r="J3" s="467"/>
      <c r="K3" s="467"/>
      <c r="L3" s="467"/>
      <c r="M3" s="11"/>
      <c r="N3" s="4"/>
      <c r="O3" s="4"/>
      <c r="P3" s="4"/>
      <c r="Q3" s="4"/>
      <c r="R3" s="4"/>
      <c r="S3" s="4"/>
      <c r="T3" s="4"/>
      <c r="U3" s="4"/>
      <c r="V3" s="4"/>
      <c r="W3" s="4"/>
      <c r="X3" s="4"/>
      <c r="Y3" s="4"/>
      <c r="Z3" s="4"/>
    </row>
    <row r="4" spans="1:26" ht="15" customHeight="1" x14ac:dyDescent="0.35">
      <c r="A4" s="4"/>
      <c r="B4" s="9"/>
      <c r="C4" s="4"/>
      <c r="D4" s="490" t="s">
        <v>59</v>
      </c>
      <c r="E4" s="467"/>
      <c r="F4" s="467"/>
      <c r="G4" s="467"/>
      <c r="H4" s="467"/>
      <c r="I4" s="467"/>
      <c r="J4" s="467"/>
      <c r="K4" s="467"/>
      <c r="L4" s="467"/>
      <c r="M4" s="12"/>
      <c r="N4" s="4"/>
      <c r="O4" s="4"/>
      <c r="P4" s="4"/>
      <c r="Q4" s="4"/>
      <c r="R4" s="4"/>
      <c r="S4" s="4"/>
      <c r="T4" s="4"/>
      <c r="U4" s="4"/>
      <c r="V4" s="4"/>
      <c r="W4" s="4"/>
      <c r="X4" s="4"/>
      <c r="Y4" s="4"/>
      <c r="Z4" s="4"/>
    </row>
    <row r="5" spans="1:26" ht="15" customHeight="1" x14ac:dyDescent="0.35">
      <c r="A5" s="4"/>
      <c r="B5" s="9"/>
      <c r="C5" s="4"/>
      <c r="D5" s="489"/>
      <c r="E5" s="489"/>
      <c r="F5" s="489"/>
      <c r="G5" s="489"/>
      <c r="H5" s="489"/>
      <c r="I5" s="489"/>
      <c r="J5" s="489"/>
      <c r="K5" s="489"/>
      <c r="L5" s="489"/>
      <c r="M5" s="11"/>
      <c r="N5" s="4"/>
      <c r="O5" s="4"/>
      <c r="P5" s="4"/>
      <c r="Q5" s="4"/>
      <c r="R5" s="4"/>
      <c r="S5" s="4"/>
      <c r="T5" s="4"/>
      <c r="U5" s="4"/>
      <c r="V5" s="4"/>
      <c r="W5" s="4"/>
      <c r="X5" s="4"/>
      <c r="Y5" s="4"/>
      <c r="Z5" s="4"/>
    </row>
    <row r="6" spans="1:26" ht="15" customHeight="1" x14ac:dyDescent="0.35">
      <c r="A6" s="4"/>
      <c r="B6" s="9"/>
      <c r="C6" s="4"/>
      <c r="D6" s="491" t="s">
        <v>82</v>
      </c>
      <c r="E6" s="488"/>
      <c r="F6" s="488"/>
      <c r="G6" s="488"/>
      <c r="H6" s="488"/>
      <c r="I6" s="488"/>
      <c r="J6" s="488"/>
      <c r="K6" s="488"/>
      <c r="L6" s="457"/>
      <c r="M6" s="11"/>
      <c r="N6" s="4"/>
      <c r="O6" s="4"/>
      <c r="P6" s="4"/>
      <c r="Q6" s="4"/>
      <c r="R6" s="4"/>
      <c r="S6" s="4"/>
      <c r="T6" s="4"/>
      <c r="U6" s="4"/>
      <c r="V6" s="4"/>
      <c r="W6" s="4"/>
      <c r="X6" s="4"/>
      <c r="Y6" s="4"/>
      <c r="Z6" s="4"/>
    </row>
    <row r="7" spans="1:26" ht="15" customHeight="1" x14ac:dyDescent="0.35">
      <c r="A7" s="4"/>
      <c r="B7" s="9"/>
      <c r="C7" s="4"/>
      <c r="D7" s="458"/>
      <c r="E7" s="467"/>
      <c r="F7" s="467"/>
      <c r="G7" s="467"/>
      <c r="H7" s="467"/>
      <c r="I7" s="467"/>
      <c r="J7" s="467"/>
      <c r="K7" s="467"/>
      <c r="L7" s="459"/>
      <c r="M7" s="11"/>
      <c r="N7" s="4"/>
      <c r="O7" s="4"/>
      <c r="P7" s="4"/>
      <c r="Q7" s="4"/>
      <c r="R7" s="4"/>
      <c r="S7" s="4"/>
      <c r="T7" s="4"/>
      <c r="U7" s="4"/>
      <c r="V7" s="4"/>
      <c r="W7" s="4"/>
      <c r="X7" s="4"/>
      <c r="Y7" s="4"/>
      <c r="Z7" s="4"/>
    </row>
    <row r="8" spans="1:26" ht="14.25" customHeight="1" x14ac:dyDescent="0.35">
      <c r="A8" s="4"/>
      <c r="B8" s="9"/>
      <c r="C8" s="4"/>
      <c r="D8" s="492"/>
      <c r="E8" s="493"/>
      <c r="F8" s="493"/>
      <c r="G8" s="493"/>
      <c r="H8" s="493"/>
      <c r="I8" s="493"/>
      <c r="J8" s="493"/>
      <c r="K8" s="493"/>
      <c r="L8" s="494"/>
      <c r="M8" s="11"/>
      <c r="N8" s="4"/>
      <c r="O8" s="4"/>
      <c r="P8" s="4"/>
      <c r="Q8" s="4"/>
      <c r="R8" s="4"/>
      <c r="S8" s="4"/>
      <c r="T8" s="4"/>
      <c r="U8" s="4"/>
      <c r="V8" s="4"/>
      <c r="W8" s="4"/>
      <c r="X8" s="4"/>
      <c r="Y8" s="4"/>
      <c r="Z8" s="4"/>
    </row>
    <row r="9" spans="1:26" ht="14.25" customHeight="1" x14ac:dyDescent="0.35">
      <c r="A9" s="4"/>
      <c r="B9" s="9"/>
      <c r="C9" s="4"/>
      <c r="D9" s="495" t="s">
        <v>1</v>
      </c>
      <c r="E9" s="496"/>
      <c r="F9" s="496"/>
      <c r="G9" s="496"/>
      <c r="H9" s="496"/>
      <c r="I9" s="496"/>
      <c r="J9" s="496"/>
      <c r="K9" s="496"/>
      <c r="L9" s="497"/>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484" t="s">
        <v>62</v>
      </c>
      <c r="D12" s="467"/>
      <c r="E12" s="467"/>
      <c r="F12" s="467"/>
      <c r="G12" s="467"/>
      <c r="H12" s="467"/>
      <c r="I12" s="467"/>
      <c r="J12" s="467"/>
      <c r="K12" s="467"/>
      <c r="L12" s="467"/>
      <c r="M12" s="14"/>
      <c r="N12" s="13"/>
      <c r="O12" s="13"/>
      <c r="P12" s="4"/>
      <c r="Q12" s="4"/>
      <c r="R12" s="4"/>
      <c r="S12" s="4"/>
      <c r="T12" s="4"/>
      <c r="U12" s="4"/>
      <c r="V12" s="4"/>
      <c r="W12" s="4"/>
      <c r="X12" s="4"/>
      <c r="Y12" s="4"/>
      <c r="Z12" s="4"/>
    </row>
    <row r="13" spans="1:26" ht="14.25" customHeight="1" x14ac:dyDescent="0.35">
      <c r="A13" s="4"/>
      <c r="B13" s="9"/>
      <c r="C13" s="467"/>
      <c r="D13" s="467"/>
      <c r="E13" s="467"/>
      <c r="F13" s="467"/>
      <c r="G13" s="467"/>
      <c r="H13" s="467"/>
      <c r="I13" s="467"/>
      <c r="J13" s="467"/>
      <c r="K13" s="467"/>
      <c r="L13" s="467"/>
      <c r="M13" s="14"/>
      <c r="N13" s="13"/>
      <c r="O13" s="13"/>
      <c r="P13" s="4"/>
      <c r="Q13" s="4"/>
      <c r="R13" s="4"/>
      <c r="S13" s="4"/>
      <c r="T13" s="4"/>
      <c r="U13" s="4"/>
      <c r="V13" s="4"/>
      <c r="W13" s="4"/>
      <c r="X13" s="4"/>
      <c r="Y13" s="4"/>
      <c r="Z13" s="4"/>
    </row>
    <row r="14" spans="1:26" ht="14.25" customHeight="1" x14ac:dyDescent="0.35">
      <c r="A14" s="4"/>
      <c r="B14" s="9"/>
      <c r="C14" s="484" t="s">
        <v>63</v>
      </c>
      <c r="D14" s="467"/>
      <c r="E14" s="467"/>
      <c r="F14" s="467"/>
      <c r="G14" s="467"/>
      <c r="H14" s="467"/>
      <c r="I14" s="467"/>
      <c r="J14" s="467"/>
      <c r="K14" s="467"/>
      <c r="L14" s="467"/>
      <c r="M14" s="14"/>
      <c r="N14" s="13"/>
      <c r="O14" s="13"/>
      <c r="P14" s="4"/>
      <c r="Q14" s="4"/>
      <c r="R14" s="4"/>
      <c r="S14" s="4"/>
      <c r="T14" s="4"/>
      <c r="U14" s="4"/>
      <c r="V14" s="4"/>
      <c r="W14" s="4"/>
      <c r="X14" s="4"/>
      <c r="Y14" s="4"/>
      <c r="Z14" s="4"/>
    </row>
    <row r="15" spans="1:26" ht="14.25" customHeight="1" x14ac:dyDescent="0.35">
      <c r="A15" s="4"/>
      <c r="B15" s="9"/>
      <c r="C15" s="482" t="s">
        <v>64</v>
      </c>
      <c r="D15" s="467"/>
      <c r="E15" s="467"/>
      <c r="F15" s="467"/>
      <c r="G15" s="467"/>
      <c r="H15" s="467"/>
      <c r="I15" s="467"/>
      <c r="J15" s="467"/>
      <c r="K15" s="467"/>
      <c r="L15" s="467"/>
      <c r="M15" s="16"/>
      <c r="N15" s="15"/>
      <c r="O15" s="15"/>
      <c r="P15" s="4"/>
      <c r="Q15" s="4"/>
      <c r="R15" s="4"/>
      <c r="S15" s="4"/>
      <c r="T15" s="4"/>
      <c r="U15" s="4"/>
      <c r="V15" s="4"/>
      <c r="W15" s="4"/>
      <c r="X15" s="4"/>
      <c r="Y15" s="4"/>
      <c r="Z15" s="4"/>
    </row>
    <row r="16" spans="1:26" ht="14.25" customHeight="1" x14ac:dyDescent="0.35">
      <c r="A16" s="4"/>
      <c r="B16" s="9"/>
      <c r="C16" s="467"/>
      <c r="D16" s="467"/>
      <c r="E16" s="467"/>
      <c r="F16" s="467"/>
      <c r="G16" s="467"/>
      <c r="H16" s="467"/>
      <c r="I16" s="467"/>
      <c r="J16" s="467"/>
      <c r="K16" s="467"/>
      <c r="L16" s="467"/>
      <c r="M16" s="16"/>
      <c r="N16" s="15"/>
      <c r="O16" s="15"/>
      <c r="P16" s="4"/>
      <c r="Q16" s="4"/>
      <c r="R16" s="4"/>
      <c r="S16" s="4"/>
      <c r="T16" s="4"/>
      <c r="U16" s="4"/>
      <c r="V16" s="4"/>
      <c r="W16" s="4"/>
      <c r="X16" s="4"/>
      <c r="Y16" s="4"/>
      <c r="Z16" s="4"/>
    </row>
    <row r="17" spans="1:26" ht="14.25" customHeight="1" x14ac:dyDescent="0.35">
      <c r="A17" s="4"/>
      <c r="B17" s="9"/>
      <c r="C17" s="467"/>
      <c r="D17" s="467"/>
      <c r="E17" s="467"/>
      <c r="F17" s="467"/>
      <c r="G17" s="467"/>
      <c r="H17" s="467"/>
      <c r="I17" s="467"/>
      <c r="J17" s="467"/>
      <c r="K17" s="467"/>
      <c r="L17" s="467"/>
      <c r="M17" s="16"/>
      <c r="N17" s="15"/>
      <c r="O17" s="15"/>
      <c r="P17" s="4"/>
      <c r="Q17" s="4"/>
      <c r="R17" s="4"/>
      <c r="S17" s="4"/>
      <c r="T17" s="4"/>
      <c r="U17" s="4"/>
      <c r="V17" s="4"/>
      <c r="W17" s="4"/>
      <c r="X17" s="4"/>
      <c r="Y17" s="4"/>
      <c r="Z17" s="4"/>
    </row>
    <row r="18" spans="1:26" ht="14.25" customHeight="1" x14ac:dyDescent="0.35">
      <c r="A18" s="4"/>
      <c r="B18" s="9"/>
      <c r="C18" s="467"/>
      <c r="D18" s="467"/>
      <c r="E18" s="467"/>
      <c r="F18" s="467"/>
      <c r="G18" s="467"/>
      <c r="H18" s="467"/>
      <c r="I18" s="467"/>
      <c r="J18" s="467"/>
      <c r="K18" s="467"/>
      <c r="L18" s="467"/>
      <c r="M18" s="16"/>
      <c r="N18" s="15"/>
      <c r="O18" s="15"/>
      <c r="P18" s="4"/>
      <c r="Q18" s="4"/>
      <c r="R18" s="4"/>
      <c r="S18" s="4"/>
      <c r="T18" s="4"/>
      <c r="U18" s="4"/>
      <c r="V18" s="4"/>
      <c r="W18" s="4"/>
      <c r="X18" s="4"/>
      <c r="Y18" s="4"/>
      <c r="Z18" s="4"/>
    </row>
    <row r="19" spans="1:26" ht="14.25" customHeight="1" x14ac:dyDescent="0.35">
      <c r="A19" s="4"/>
      <c r="B19" s="9"/>
      <c r="C19" s="483" t="s">
        <v>65</v>
      </c>
      <c r="D19" s="467"/>
      <c r="E19" s="467"/>
      <c r="F19" s="467"/>
      <c r="G19" s="467"/>
      <c r="H19" s="467"/>
      <c r="I19" s="467"/>
      <c r="J19" s="467"/>
      <c r="K19" s="467"/>
      <c r="L19" s="467"/>
      <c r="M19" s="11"/>
      <c r="N19" s="4"/>
      <c r="O19" s="4"/>
      <c r="P19" s="4"/>
      <c r="Q19" s="4"/>
      <c r="R19" s="4"/>
      <c r="S19" s="4"/>
      <c r="T19" s="4"/>
      <c r="U19" s="4"/>
      <c r="V19" s="4"/>
      <c r="W19" s="4"/>
      <c r="X19" s="4"/>
      <c r="Y19" s="4"/>
      <c r="Z19" s="4"/>
    </row>
    <row r="20" spans="1:26" ht="14.25" customHeight="1" x14ac:dyDescent="0.35">
      <c r="A20" s="4"/>
      <c r="B20" s="9"/>
      <c r="C20" s="484" t="s">
        <v>66</v>
      </c>
      <c r="D20" s="467"/>
      <c r="E20" s="467"/>
      <c r="F20" s="467"/>
      <c r="G20" s="467"/>
      <c r="H20" s="467"/>
      <c r="I20" s="467"/>
      <c r="J20" s="467"/>
      <c r="K20" s="467"/>
      <c r="L20" s="467"/>
      <c r="M20" s="14"/>
      <c r="N20" s="13"/>
      <c r="O20" s="13"/>
      <c r="P20" s="4"/>
      <c r="Q20" s="4"/>
      <c r="R20" s="4"/>
      <c r="S20" s="4"/>
      <c r="T20" s="4"/>
      <c r="U20" s="4"/>
      <c r="V20" s="4"/>
      <c r="W20" s="4"/>
      <c r="X20" s="4"/>
      <c r="Y20" s="4"/>
      <c r="Z20" s="4"/>
    </row>
    <row r="21" spans="1:26" ht="14.25" customHeight="1" x14ac:dyDescent="0.35">
      <c r="A21" s="4"/>
      <c r="B21" s="9"/>
      <c r="C21" s="467"/>
      <c r="D21" s="467"/>
      <c r="E21" s="467"/>
      <c r="F21" s="467"/>
      <c r="G21" s="467"/>
      <c r="H21" s="467"/>
      <c r="I21" s="467"/>
      <c r="J21" s="467"/>
      <c r="K21" s="467"/>
      <c r="L21" s="467"/>
      <c r="M21" s="14"/>
      <c r="N21" s="13"/>
      <c r="O21" s="13"/>
      <c r="P21" s="4"/>
      <c r="Q21" s="4"/>
      <c r="R21" s="4"/>
      <c r="S21" s="4"/>
      <c r="T21" s="4"/>
      <c r="U21" s="4"/>
      <c r="V21" s="4"/>
      <c r="W21" s="4"/>
      <c r="X21" s="4"/>
      <c r="Y21" s="4"/>
      <c r="Z21" s="4"/>
    </row>
    <row r="22" spans="1:26" ht="14.25" customHeight="1" x14ac:dyDescent="0.35">
      <c r="A22" s="4"/>
      <c r="B22" s="9"/>
      <c r="C22" s="484" t="s">
        <v>67</v>
      </c>
      <c r="D22" s="467"/>
      <c r="E22" s="467"/>
      <c r="F22" s="467"/>
      <c r="G22" s="467"/>
      <c r="H22" s="467"/>
      <c r="I22" s="467"/>
      <c r="J22" s="467"/>
      <c r="K22" s="467"/>
      <c r="L22" s="467"/>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485" t="s">
        <v>68</v>
      </c>
      <c r="D24" s="487" t="s">
        <v>69</v>
      </c>
      <c r="E24" s="488"/>
      <c r="F24" s="488"/>
      <c r="G24" s="488"/>
      <c r="H24" s="488"/>
      <c r="I24" s="488"/>
      <c r="J24" s="488"/>
      <c r="K24" s="488"/>
      <c r="L24" s="457"/>
      <c r="M24" s="11"/>
      <c r="N24" s="4"/>
      <c r="O24" s="4"/>
      <c r="P24" s="4"/>
      <c r="Q24" s="4"/>
      <c r="R24" s="4"/>
      <c r="S24" s="4"/>
      <c r="T24" s="4"/>
      <c r="U24" s="4"/>
      <c r="V24" s="4"/>
      <c r="W24" s="4"/>
      <c r="X24" s="4"/>
      <c r="Y24" s="4"/>
      <c r="Z24" s="4"/>
    </row>
    <row r="25" spans="1:26" ht="14.25" customHeight="1" x14ac:dyDescent="0.35">
      <c r="A25" s="4"/>
      <c r="B25" s="9"/>
      <c r="C25" s="486"/>
      <c r="D25" s="458"/>
      <c r="E25" s="467"/>
      <c r="F25" s="467"/>
      <c r="G25" s="467"/>
      <c r="H25" s="467"/>
      <c r="I25" s="467"/>
      <c r="J25" s="467"/>
      <c r="K25" s="467"/>
      <c r="L25" s="459"/>
      <c r="M25" s="11"/>
      <c r="N25" s="4"/>
      <c r="O25" s="4"/>
      <c r="P25" s="4"/>
      <c r="Q25" s="4"/>
      <c r="R25" s="4"/>
      <c r="S25" s="4"/>
      <c r="T25" s="4"/>
      <c r="U25" s="4"/>
      <c r="V25" s="4"/>
      <c r="W25" s="4"/>
      <c r="X25" s="4"/>
      <c r="Y25" s="4"/>
      <c r="Z25" s="4"/>
    </row>
    <row r="26" spans="1:26" ht="14.25" customHeight="1" x14ac:dyDescent="0.35">
      <c r="A26" s="4"/>
      <c r="B26" s="9"/>
      <c r="C26" s="463"/>
      <c r="D26" s="460"/>
      <c r="E26" s="489"/>
      <c r="F26" s="489"/>
      <c r="G26" s="489"/>
      <c r="H26" s="489"/>
      <c r="I26" s="489"/>
      <c r="J26" s="489"/>
      <c r="K26" s="489"/>
      <c r="L26" s="461"/>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70</v>
      </c>
      <c r="D28" s="477" t="s">
        <v>83</v>
      </c>
      <c r="E28" s="478"/>
      <c r="F28" s="440"/>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479" t="str">
        <f>D4</f>
        <v>Lot 5:  The Haulage, Storage and Disposal of Seized Goods</v>
      </c>
      <c r="D30" s="467"/>
      <c r="E30" s="467"/>
      <c r="F30" s="467"/>
      <c r="G30" s="467"/>
      <c r="H30" s="467"/>
      <c r="I30" s="467"/>
      <c r="J30" s="467"/>
      <c r="K30" s="467"/>
      <c r="L30" s="467"/>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481" t="s">
        <v>73</v>
      </c>
      <c r="D32" s="457"/>
      <c r="E32" s="480">
        <f>SUM(E39,E45,E46,L73,G88,G101,E53)</f>
        <v>6893.4702000000007</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60"/>
      <c r="D33" s="461"/>
      <c r="E33" s="463"/>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66" t="s">
        <v>74</v>
      </c>
      <c r="D37" s="467"/>
      <c r="E37" s="467"/>
      <c r="F37" s="467"/>
      <c r="G37" s="467"/>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70" t="s">
        <v>3</v>
      </c>
      <c r="D39" s="440"/>
      <c r="E39" s="26">
        <v>19</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66" t="s">
        <v>75</v>
      </c>
      <c r="D41" s="467"/>
      <c r="E41" s="467"/>
      <c r="F41" s="467"/>
      <c r="G41" s="467"/>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71"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63"/>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72" t="s">
        <v>4</v>
      </c>
      <c r="D45" s="473"/>
      <c r="E45" s="26">
        <v>7.74</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56" t="s">
        <v>5</v>
      </c>
      <c r="D46" s="475"/>
      <c r="E46" s="474">
        <v>1.1000000000000001</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60"/>
      <c r="D47" s="476"/>
      <c r="E47" s="463"/>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66" t="s">
        <v>51</v>
      </c>
      <c r="D51" s="467"/>
      <c r="E51" s="467"/>
      <c r="F51" s="467"/>
      <c r="G51" s="467"/>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68" t="s">
        <v>84</v>
      </c>
      <c r="D53" s="457"/>
      <c r="E53" s="469">
        <v>0.75</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60"/>
      <c r="D54" s="461"/>
      <c r="E54" s="463"/>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66"/>
      <c r="D56" s="467"/>
      <c r="E56" s="467"/>
      <c r="F56" s="467"/>
      <c r="G56" s="467"/>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66" t="s">
        <v>6</v>
      </c>
      <c r="D58" s="467"/>
      <c r="E58" s="467"/>
      <c r="F58" s="467"/>
      <c r="G58" s="467"/>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56" t="s">
        <v>46</v>
      </c>
      <c r="F60" s="457"/>
      <c r="G60" s="456" t="s">
        <v>47</v>
      </c>
      <c r="H60" s="457"/>
      <c r="I60" s="456" t="s">
        <v>48</v>
      </c>
      <c r="J60" s="457"/>
      <c r="K60" s="456" t="s">
        <v>49</v>
      </c>
      <c r="L60" s="457"/>
      <c r="M60" s="11"/>
      <c r="N60" s="4"/>
      <c r="O60" s="4"/>
      <c r="P60" s="4"/>
      <c r="Q60" s="4"/>
      <c r="R60" s="4"/>
      <c r="S60" s="4"/>
      <c r="T60" s="4"/>
      <c r="U60" s="4"/>
      <c r="V60" s="4"/>
      <c r="W60" s="4"/>
      <c r="X60" s="4"/>
      <c r="Y60" s="4"/>
      <c r="Z60" s="4"/>
    </row>
    <row r="61" spans="1:26" ht="14.25" customHeight="1" x14ac:dyDescent="0.35">
      <c r="A61" s="4"/>
      <c r="B61" s="9"/>
      <c r="C61" s="5"/>
      <c r="D61" s="4"/>
      <c r="E61" s="458"/>
      <c r="F61" s="459"/>
      <c r="G61" s="458"/>
      <c r="H61" s="459"/>
      <c r="I61" s="458"/>
      <c r="J61" s="459"/>
      <c r="K61" s="458"/>
      <c r="L61" s="459"/>
      <c r="M61" s="11"/>
      <c r="N61" s="4"/>
      <c r="O61" s="4"/>
      <c r="P61" s="4"/>
      <c r="Q61" s="4"/>
      <c r="R61" s="4"/>
      <c r="S61" s="4"/>
      <c r="T61" s="4"/>
      <c r="U61" s="4"/>
      <c r="V61" s="4"/>
      <c r="W61" s="4"/>
      <c r="X61" s="4"/>
      <c r="Y61" s="4"/>
      <c r="Z61" s="4"/>
    </row>
    <row r="62" spans="1:26" ht="14.25" customHeight="1" x14ac:dyDescent="0.35">
      <c r="A62" s="4"/>
      <c r="B62" s="9"/>
      <c r="C62" s="5"/>
      <c r="D62" s="5"/>
      <c r="E62" s="460"/>
      <c r="F62" s="461"/>
      <c r="G62" s="460"/>
      <c r="H62" s="461"/>
      <c r="I62" s="460"/>
      <c r="J62" s="461"/>
      <c r="K62" s="460"/>
      <c r="L62" s="461"/>
      <c r="M62" s="11"/>
      <c r="N62" s="4"/>
      <c r="O62" s="4"/>
      <c r="P62" s="4"/>
      <c r="Q62" s="4"/>
      <c r="R62" s="4"/>
      <c r="S62" s="4"/>
      <c r="T62" s="4"/>
      <c r="U62" s="4"/>
      <c r="V62" s="4"/>
      <c r="W62" s="4"/>
      <c r="X62" s="4"/>
      <c r="Y62" s="4"/>
      <c r="Z62" s="4"/>
    </row>
    <row r="63" spans="1:26" ht="14.25" customHeight="1" x14ac:dyDescent="0.35">
      <c r="A63" s="4"/>
      <c r="B63" s="9"/>
      <c r="C63" s="5"/>
      <c r="D63" s="5"/>
      <c r="E63" s="465" t="s">
        <v>78</v>
      </c>
      <c r="F63" s="457"/>
      <c r="G63" s="465" t="s">
        <v>78</v>
      </c>
      <c r="H63" s="457"/>
      <c r="I63" s="465" t="s">
        <v>78</v>
      </c>
      <c r="J63" s="457"/>
      <c r="K63" s="465" t="s">
        <v>78</v>
      </c>
      <c r="L63" s="457"/>
      <c r="M63" s="11"/>
      <c r="N63" s="4"/>
      <c r="O63" s="4"/>
      <c r="P63" s="4"/>
      <c r="Q63" s="4"/>
      <c r="R63" s="4"/>
      <c r="S63" s="4"/>
      <c r="T63" s="4"/>
      <c r="U63" s="4"/>
      <c r="V63" s="4"/>
      <c r="W63" s="4"/>
      <c r="X63" s="4"/>
      <c r="Y63" s="4"/>
      <c r="Z63" s="4"/>
    </row>
    <row r="64" spans="1:26" ht="14.25" customHeight="1" x14ac:dyDescent="0.35">
      <c r="A64" s="4"/>
      <c r="B64" s="9"/>
      <c r="C64" s="4"/>
      <c r="D64" s="4"/>
      <c r="E64" s="460"/>
      <c r="F64" s="461"/>
      <c r="G64" s="460"/>
      <c r="H64" s="461"/>
      <c r="I64" s="460"/>
      <c r="J64" s="461"/>
      <c r="K64" s="460"/>
      <c r="L64" s="461"/>
      <c r="M64" s="11"/>
      <c r="N64" s="4"/>
      <c r="O64" s="4"/>
      <c r="P64" s="4"/>
      <c r="Q64" s="4"/>
      <c r="R64" s="4"/>
      <c r="S64" s="4"/>
      <c r="T64" s="4"/>
      <c r="U64" s="4"/>
      <c r="V64" s="4"/>
      <c r="W64" s="4"/>
      <c r="X64" s="4"/>
      <c r="Y64" s="4"/>
      <c r="Z64" s="4"/>
    </row>
    <row r="65" spans="1:26" ht="14.25" customHeight="1" x14ac:dyDescent="0.35">
      <c r="A65" s="4"/>
      <c r="B65" s="9"/>
      <c r="C65" s="5"/>
      <c r="D65" s="4"/>
      <c r="E65" s="462" t="s">
        <v>7</v>
      </c>
      <c r="F65" s="464" t="s">
        <v>14</v>
      </c>
      <c r="G65" s="462" t="s">
        <v>7</v>
      </c>
      <c r="H65" s="464" t="s">
        <v>14</v>
      </c>
      <c r="I65" s="462" t="s">
        <v>7</v>
      </c>
      <c r="J65" s="464" t="s">
        <v>14</v>
      </c>
      <c r="K65" s="462" t="s">
        <v>7</v>
      </c>
      <c r="L65" s="464" t="s">
        <v>14</v>
      </c>
      <c r="M65" s="11"/>
      <c r="N65" s="4"/>
      <c r="O65" s="4"/>
      <c r="P65" s="4"/>
      <c r="Q65" s="4"/>
      <c r="R65" s="4"/>
      <c r="S65" s="4"/>
      <c r="T65" s="4"/>
      <c r="U65" s="4"/>
      <c r="V65" s="4"/>
      <c r="W65" s="4"/>
      <c r="X65" s="4"/>
      <c r="Y65" s="4"/>
      <c r="Z65" s="4"/>
    </row>
    <row r="66" spans="1:26" ht="14.25" customHeight="1" x14ac:dyDescent="0.35">
      <c r="A66" s="4"/>
      <c r="B66" s="9"/>
      <c r="C66" s="5"/>
      <c r="D66" s="4"/>
      <c r="E66" s="463"/>
      <c r="F66" s="463"/>
      <c r="G66" s="463"/>
      <c r="H66" s="463"/>
      <c r="I66" s="463"/>
      <c r="J66" s="463"/>
      <c r="K66" s="463"/>
      <c r="L66" s="463"/>
      <c r="M66" s="11"/>
      <c r="N66" s="4"/>
      <c r="O66" s="4"/>
      <c r="P66" s="4"/>
      <c r="Q66" s="4"/>
      <c r="R66" s="4"/>
      <c r="S66" s="4"/>
      <c r="T66" s="4"/>
      <c r="U66" s="4"/>
      <c r="V66" s="4"/>
      <c r="W66" s="4"/>
      <c r="X66" s="4"/>
      <c r="Y66" s="4"/>
      <c r="Z66" s="4"/>
    </row>
    <row r="67" spans="1:26" ht="14.25" customHeight="1" x14ac:dyDescent="0.35">
      <c r="A67" s="4"/>
      <c r="B67" s="9"/>
      <c r="C67" s="498" t="s">
        <v>8</v>
      </c>
      <c r="D67" s="440"/>
      <c r="E67" s="26">
        <v>79.723199999999991</v>
      </c>
      <c r="F67" s="26">
        <v>1.0404</v>
      </c>
      <c r="G67" s="26">
        <v>79.723199999999991</v>
      </c>
      <c r="H67" s="26">
        <v>1.0404</v>
      </c>
      <c r="I67" s="26">
        <v>79.723199999999991</v>
      </c>
      <c r="J67" s="26">
        <v>1.0404</v>
      </c>
      <c r="K67" s="26">
        <v>79.723199999999991</v>
      </c>
      <c r="L67" s="26">
        <v>1.0404</v>
      </c>
      <c r="M67" s="11"/>
      <c r="N67" s="4"/>
      <c r="O67" s="4"/>
      <c r="P67" s="4"/>
      <c r="Q67" s="4"/>
      <c r="R67" s="4"/>
      <c r="S67" s="4"/>
      <c r="T67" s="4"/>
      <c r="U67" s="4"/>
      <c r="V67" s="4"/>
      <c r="W67" s="4"/>
      <c r="X67" s="4"/>
      <c r="Y67" s="4"/>
      <c r="Z67" s="4"/>
    </row>
    <row r="68" spans="1:26" ht="14.25" customHeight="1" x14ac:dyDescent="0.35">
      <c r="A68" s="4"/>
      <c r="B68" s="9"/>
      <c r="C68" s="498" t="s">
        <v>9</v>
      </c>
      <c r="D68" s="440"/>
      <c r="E68" s="26">
        <v>88.005600000000001</v>
      </c>
      <c r="F68" s="26">
        <v>1.7850000000000001</v>
      </c>
      <c r="G68" s="26">
        <v>88.005600000000001</v>
      </c>
      <c r="H68" s="26">
        <v>1.7850000000000001</v>
      </c>
      <c r="I68" s="26">
        <v>88.005600000000001</v>
      </c>
      <c r="J68" s="26">
        <v>1.7850000000000001</v>
      </c>
      <c r="K68" s="26">
        <v>88.005600000000001</v>
      </c>
      <c r="L68" s="26">
        <v>1.7850000000000001</v>
      </c>
      <c r="M68" s="11"/>
      <c r="N68" s="4"/>
      <c r="O68" s="4"/>
      <c r="P68" s="4"/>
      <c r="Q68" s="4"/>
      <c r="R68" s="4"/>
      <c r="S68" s="4"/>
      <c r="T68" s="4"/>
      <c r="U68" s="4"/>
      <c r="V68" s="4"/>
      <c r="W68" s="4"/>
      <c r="X68" s="4"/>
      <c r="Y68" s="4"/>
      <c r="Z68" s="4"/>
    </row>
    <row r="69" spans="1:26" ht="14.25" customHeight="1" x14ac:dyDescent="0.35">
      <c r="A69" s="4"/>
      <c r="B69" s="9"/>
      <c r="C69" s="498" t="s">
        <v>10</v>
      </c>
      <c r="D69" s="440"/>
      <c r="E69" s="26">
        <v>88.005600000000001</v>
      </c>
      <c r="F69" s="26">
        <v>1.7850000000000001</v>
      </c>
      <c r="G69" s="26">
        <v>88.005600000000001</v>
      </c>
      <c r="H69" s="26">
        <v>1.7850000000000001</v>
      </c>
      <c r="I69" s="26">
        <v>88.005600000000001</v>
      </c>
      <c r="J69" s="26">
        <v>1.7850000000000001</v>
      </c>
      <c r="K69" s="26">
        <v>88.005600000000001</v>
      </c>
      <c r="L69" s="26">
        <v>1.7850000000000001</v>
      </c>
      <c r="M69" s="11"/>
      <c r="N69" s="4"/>
      <c r="O69" s="4"/>
      <c r="P69" s="4"/>
      <c r="Q69" s="4"/>
      <c r="R69" s="4"/>
      <c r="S69" s="4"/>
      <c r="T69" s="4"/>
      <c r="U69" s="4"/>
      <c r="V69" s="4"/>
      <c r="W69" s="4"/>
      <c r="X69" s="4"/>
      <c r="Y69" s="4"/>
      <c r="Z69" s="4"/>
    </row>
    <row r="70" spans="1:26" ht="14.25" customHeight="1" x14ac:dyDescent="0.35">
      <c r="A70" s="4"/>
      <c r="B70" s="9"/>
      <c r="C70" s="498" t="s">
        <v>11</v>
      </c>
      <c r="D70" s="440"/>
      <c r="E70" s="26">
        <v>190.00560000000002</v>
      </c>
      <c r="F70" s="26">
        <v>1.8870000000000002</v>
      </c>
      <c r="G70" s="26">
        <v>190.00560000000002</v>
      </c>
      <c r="H70" s="26">
        <v>1.8870000000000002</v>
      </c>
      <c r="I70" s="26">
        <v>190.00560000000002</v>
      </c>
      <c r="J70" s="26">
        <v>1.8870000000000002</v>
      </c>
      <c r="K70" s="26">
        <v>190.00560000000002</v>
      </c>
      <c r="L70" s="26">
        <v>1.8870000000000002</v>
      </c>
      <c r="M70" s="11"/>
      <c r="N70" s="4"/>
      <c r="O70" s="4"/>
      <c r="P70" s="4"/>
      <c r="Q70" s="4"/>
      <c r="R70" s="4"/>
      <c r="S70" s="4"/>
      <c r="T70" s="4"/>
      <c r="U70" s="4"/>
      <c r="V70" s="4"/>
      <c r="W70" s="4"/>
      <c r="X70" s="4"/>
      <c r="Y70" s="4"/>
      <c r="Z70" s="4"/>
    </row>
    <row r="71" spans="1:26" ht="14.25" customHeight="1" x14ac:dyDescent="0.35">
      <c r="A71" s="4"/>
      <c r="B71" s="9"/>
      <c r="C71" s="498" t="s">
        <v>12</v>
      </c>
      <c r="D71" s="440"/>
      <c r="E71" s="26">
        <v>420.28</v>
      </c>
      <c r="F71" s="26">
        <v>0.94</v>
      </c>
      <c r="G71" s="26">
        <v>217.3</v>
      </c>
      <c r="H71" s="26">
        <v>2.8151999999999999</v>
      </c>
      <c r="I71" s="26">
        <v>420.28</v>
      </c>
      <c r="J71" s="26">
        <v>0.94</v>
      </c>
      <c r="K71" s="26">
        <v>217.3</v>
      </c>
      <c r="L71" s="26">
        <v>2.8151999999999999</v>
      </c>
      <c r="M71" s="11"/>
      <c r="N71" s="4"/>
      <c r="O71" s="4"/>
      <c r="P71" s="4"/>
      <c r="Q71" s="4"/>
      <c r="R71" s="4"/>
      <c r="S71" s="4"/>
      <c r="T71" s="4"/>
      <c r="U71" s="4"/>
      <c r="V71" s="4"/>
      <c r="W71" s="4"/>
      <c r="X71" s="4"/>
      <c r="Y71" s="4"/>
      <c r="Z71" s="4"/>
    </row>
    <row r="72" spans="1:26" ht="14.25" customHeight="1" x14ac:dyDescent="0.35">
      <c r="A72" s="4"/>
      <c r="B72" s="9"/>
      <c r="C72" s="498" t="s">
        <v>13</v>
      </c>
      <c r="D72" s="440"/>
      <c r="E72" s="26">
        <v>420.28</v>
      </c>
      <c r="F72" s="26">
        <v>0.94</v>
      </c>
      <c r="G72" s="26">
        <v>260.76</v>
      </c>
      <c r="H72" s="26">
        <v>3.32</v>
      </c>
      <c r="I72" s="26">
        <v>420.28</v>
      </c>
      <c r="J72" s="26">
        <v>0.94</v>
      </c>
      <c r="K72" s="26">
        <v>260.76</v>
      </c>
      <c r="L72" s="26">
        <v>3.32</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4462.22</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56" t="s">
        <v>15</v>
      </c>
      <c r="G75" s="457"/>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58"/>
      <c r="G76" s="459"/>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60"/>
      <c r="G77" s="461"/>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65" t="s">
        <v>78</v>
      </c>
      <c r="G78" s="457"/>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60"/>
      <c r="G79" s="461"/>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62" t="s">
        <v>7</v>
      </c>
      <c r="G80" s="464"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63"/>
      <c r="G81" s="463"/>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01" t="s">
        <v>16</v>
      </c>
      <c r="D82" s="498" t="s">
        <v>8</v>
      </c>
      <c r="E82" s="440"/>
      <c r="F82" s="26">
        <v>181.72319999999999</v>
      </c>
      <c r="G82" s="26">
        <v>1.224</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486"/>
      <c r="D83" s="498" t="s">
        <v>9</v>
      </c>
      <c r="E83" s="440"/>
      <c r="F83" s="26">
        <v>190.00560000000002</v>
      </c>
      <c r="G83" s="26">
        <v>1.8870000000000002</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486"/>
      <c r="D84" s="498" t="s">
        <v>10</v>
      </c>
      <c r="E84" s="440"/>
      <c r="F84" s="26">
        <v>190.00560000000002</v>
      </c>
      <c r="G84" s="26">
        <v>1.8870000000000002</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486"/>
      <c r="D85" s="498" t="s">
        <v>11</v>
      </c>
      <c r="E85" s="440"/>
      <c r="F85" s="26">
        <v>190.00560000000002</v>
      </c>
      <c r="G85" s="26">
        <v>1.8870000000000002</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486"/>
      <c r="D86" s="498" t="s">
        <v>12</v>
      </c>
      <c r="E86" s="440"/>
      <c r="F86" s="26">
        <v>367.3</v>
      </c>
      <c r="G86" s="26">
        <v>2.8151999999999999</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63"/>
      <c r="D87" s="498" t="s">
        <v>13</v>
      </c>
      <c r="E87" s="440"/>
      <c r="F87" s="26">
        <v>412.76</v>
      </c>
      <c r="G87" s="26">
        <v>3.32</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1544.8201999999999</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56" t="s">
        <v>17</v>
      </c>
      <c r="G90" s="457"/>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58"/>
      <c r="G91" s="459"/>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60"/>
      <c r="G92" s="461"/>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65" t="s">
        <v>78</v>
      </c>
      <c r="G93" s="457"/>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60"/>
      <c r="G94" s="461"/>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62" t="s">
        <v>7</v>
      </c>
      <c r="G95" s="464"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63"/>
      <c r="G96" s="463"/>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498" t="s">
        <v>18</v>
      </c>
      <c r="D97" s="478"/>
      <c r="E97" s="440"/>
      <c r="F97" s="26">
        <v>211.14</v>
      </c>
      <c r="G97" s="26">
        <v>3.32</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498" t="s">
        <v>19</v>
      </c>
      <c r="D98" s="478"/>
      <c r="E98" s="440"/>
      <c r="F98" s="26">
        <v>211.14000000000001</v>
      </c>
      <c r="G98" s="26">
        <v>3.32</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498" t="s">
        <v>20</v>
      </c>
      <c r="D99" s="478"/>
      <c r="E99" s="440"/>
      <c r="F99" s="26">
        <v>211.14000000000001</v>
      </c>
      <c r="G99" s="26">
        <v>3.32</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498" t="s">
        <v>21</v>
      </c>
      <c r="D100" s="478"/>
      <c r="E100" s="440"/>
      <c r="F100" s="26">
        <v>211.14000000000001</v>
      </c>
      <c r="G100" s="26">
        <v>3.32</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857.84000000000015</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499" t="s">
        <v>31</v>
      </c>
      <c r="D109" s="500" t="s">
        <v>32</v>
      </c>
      <c r="E109" s="467"/>
      <c r="F109" s="467"/>
      <c r="G109" s="467"/>
      <c r="H109" s="467"/>
      <c r="I109" s="467"/>
      <c r="J109" s="467"/>
      <c r="K109" s="467"/>
      <c r="L109" s="467"/>
      <c r="M109" s="31"/>
      <c r="N109" s="5"/>
      <c r="O109" s="5"/>
      <c r="P109" s="4"/>
      <c r="Q109" s="4"/>
      <c r="R109" s="4"/>
      <c r="S109" s="4"/>
      <c r="T109" s="4"/>
      <c r="U109" s="4"/>
      <c r="V109" s="4"/>
      <c r="W109" s="4"/>
      <c r="X109" s="4"/>
      <c r="Y109" s="4"/>
      <c r="Z109" s="4"/>
    </row>
    <row r="110" spans="1:26" ht="14.25" customHeight="1" x14ac:dyDescent="0.35">
      <c r="A110" s="4"/>
      <c r="B110" s="9"/>
      <c r="C110" s="467"/>
      <c r="D110" s="467"/>
      <c r="E110" s="467"/>
      <c r="F110" s="467"/>
      <c r="G110" s="467"/>
      <c r="H110" s="467"/>
      <c r="I110" s="467"/>
      <c r="J110" s="467"/>
      <c r="K110" s="467"/>
      <c r="L110" s="467"/>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1">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3:L3"/>
    <mergeCell ref="D4:L5"/>
    <mergeCell ref="D6:L8"/>
    <mergeCell ref="D9:L9"/>
    <mergeCell ref="C12:L13"/>
    <mergeCell ref="C14:L14"/>
    <mergeCell ref="C15:L18"/>
    <mergeCell ref="C19:L19"/>
    <mergeCell ref="C20:L21"/>
    <mergeCell ref="C22:L22"/>
    <mergeCell ref="C24:C26"/>
    <mergeCell ref="D24:L26"/>
    <mergeCell ref="D28:F28"/>
    <mergeCell ref="C30:L30"/>
    <mergeCell ref="C32:D33"/>
    <mergeCell ref="E32:E33"/>
    <mergeCell ref="C37:G37"/>
    <mergeCell ref="C39:D39"/>
    <mergeCell ref="C41:G41"/>
    <mergeCell ref="E43:E44"/>
    <mergeCell ref="C45:D45"/>
    <mergeCell ref="C46:D47"/>
    <mergeCell ref="E46:E47"/>
    <mergeCell ref="C51:G51"/>
    <mergeCell ref="C53:D54"/>
    <mergeCell ref="E53:E54"/>
    <mergeCell ref="C56:G56"/>
    <mergeCell ref="C58:G58"/>
    <mergeCell ref="E60:F62"/>
    <mergeCell ref="G60:H62"/>
    <mergeCell ref="I60:J62"/>
    <mergeCell ref="K60:L62"/>
    <mergeCell ref="G63:H64"/>
    <mergeCell ref="I63:J64"/>
    <mergeCell ref="K63:L64"/>
    <mergeCell ref="K65:K66"/>
    <mergeCell ref="L65:L66"/>
    <mergeCell ref="I65:I66"/>
    <mergeCell ref="J65:J66"/>
    <mergeCell ref="E63:F64"/>
    <mergeCell ref="E65:E66"/>
    <mergeCell ref="F65:F66"/>
    <mergeCell ref="G65:G66"/>
    <mergeCell ref="H65:H66"/>
  </mergeCells>
  <hyperlinks>
    <hyperlink ref="D9" r:id="rId1"/>
  </hyperlinks>
  <pageMargins left="0.7" right="0.7" top="0.75" bottom="0.75" header="0" footer="0"/>
  <pageSetup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490" t="s">
        <v>59</v>
      </c>
      <c r="E4" s="467"/>
      <c r="F4" s="467"/>
      <c r="G4" s="467"/>
      <c r="H4" s="467"/>
      <c r="I4" s="467"/>
      <c r="J4" s="467"/>
      <c r="K4" s="467"/>
      <c r="L4" s="4"/>
      <c r="M4" s="12"/>
      <c r="N4" s="4"/>
      <c r="O4" s="4"/>
      <c r="P4" s="4"/>
      <c r="Q4" s="4"/>
      <c r="R4" s="4"/>
      <c r="S4" s="4"/>
      <c r="T4" s="4"/>
      <c r="U4" s="4"/>
      <c r="V4" s="4"/>
      <c r="W4" s="4"/>
      <c r="X4" s="4"/>
      <c r="Y4" s="4"/>
      <c r="Z4" s="4"/>
    </row>
    <row r="5" spans="1:26" ht="15" customHeight="1" x14ac:dyDescent="0.35">
      <c r="A5" s="4"/>
      <c r="B5" s="9"/>
      <c r="C5" s="4"/>
      <c r="D5" s="467"/>
      <c r="E5" s="467"/>
      <c r="F5" s="467"/>
      <c r="G5" s="467"/>
      <c r="H5" s="467"/>
      <c r="I5" s="467"/>
      <c r="J5" s="467"/>
      <c r="K5" s="467"/>
      <c r="L5" s="4"/>
      <c r="M5" s="11"/>
      <c r="N5" s="4"/>
      <c r="O5" s="4"/>
      <c r="P5" s="4"/>
      <c r="Q5" s="4"/>
      <c r="R5" s="4"/>
      <c r="S5" s="4"/>
      <c r="T5" s="4"/>
      <c r="U5" s="4"/>
      <c r="V5" s="4"/>
      <c r="W5" s="4"/>
      <c r="X5" s="4"/>
      <c r="Y5" s="4"/>
      <c r="Z5" s="4"/>
    </row>
    <row r="6" spans="1:26" ht="15" customHeight="1" x14ac:dyDescent="0.35">
      <c r="A6" s="4"/>
      <c r="B6" s="9"/>
      <c r="C6" s="4"/>
      <c r="D6" s="491" t="s">
        <v>85</v>
      </c>
      <c r="E6" s="488"/>
      <c r="F6" s="488"/>
      <c r="G6" s="488"/>
      <c r="H6" s="488"/>
      <c r="I6" s="488"/>
      <c r="J6" s="488"/>
      <c r="K6" s="488"/>
      <c r="L6" s="457"/>
      <c r="M6" s="11"/>
      <c r="N6" s="4"/>
      <c r="O6" s="4"/>
      <c r="P6" s="4"/>
      <c r="Q6" s="4"/>
      <c r="R6" s="4"/>
      <c r="S6" s="4"/>
      <c r="T6" s="4"/>
      <c r="U6" s="4"/>
      <c r="V6" s="4"/>
      <c r="W6" s="4"/>
      <c r="X6" s="4"/>
      <c r="Y6" s="4"/>
      <c r="Z6" s="4"/>
    </row>
    <row r="7" spans="1:26" ht="15" customHeight="1" x14ac:dyDescent="0.35">
      <c r="A7" s="4"/>
      <c r="B7" s="9"/>
      <c r="C7" s="4"/>
      <c r="D7" s="458"/>
      <c r="E7" s="467"/>
      <c r="F7" s="467"/>
      <c r="G7" s="467"/>
      <c r="H7" s="467"/>
      <c r="I7" s="467"/>
      <c r="J7" s="467"/>
      <c r="K7" s="467"/>
      <c r="L7" s="459"/>
      <c r="M7" s="11"/>
      <c r="N7" s="4"/>
      <c r="O7" s="4"/>
      <c r="P7" s="4"/>
      <c r="Q7" s="4"/>
      <c r="R7" s="4"/>
      <c r="S7" s="4"/>
      <c r="T7" s="4"/>
      <c r="U7" s="4"/>
      <c r="V7" s="4"/>
      <c r="W7" s="4"/>
      <c r="X7" s="4"/>
      <c r="Y7" s="4"/>
      <c r="Z7" s="4"/>
    </row>
    <row r="8" spans="1:26" ht="14.25" customHeight="1" x14ac:dyDescent="0.35">
      <c r="A8" s="4"/>
      <c r="B8" s="9"/>
      <c r="C8" s="4"/>
      <c r="D8" s="492"/>
      <c r="E8" s="493"/>
      <c r="F8" s="493"/>
      <c r="G8" s="493"/>
      <c r="H8" s="493"/>
      <c r="I8" s="493"/>
      <c r="J8" s="493"/>
      <c r="K8" s="493"/>
      <c r="L8" s="494"/>
      <c r="M8" s="11"/>
      <c r="N8" s="4"/>
      <c r="O8" s="4"/>
      <c r="P8" s="4"/>
      <c r="Q8" s="4"/>
      <c r="R8" s="4"/>
      <c r="S8" s="4"/>
      <c r="T8" s="4"/>
      <c r="U8" s="4"/>
      <c r="V8" s="4"/>
      <c r="W8" s="4"/>
      <c r="X8" s="4"/>
      <c r="Y8" s="4"/>
      <c r="Z8" s="4"/>
    </row>
    <row r="9" spans="1:26" ht="14.25" customHeight="1" x14ac:dyDescent="0.35">
      <c r="A9" s="4"/>
      <c r="B9" s="9"/>
      <c r="C9" s="4"/>
      <c r="D9" s="495" t="s">
        <v>1</v>
      </c>
      <c r="E9" s="496"/>
      <c r="F9" s="496"/>
      <c r="G9" s="496"/>
      <c r="H9" s="496"/>
      <c r="I9" s="496"/>
      <c r="J9" s="496"/>
      <c r="K9" s="496"/>
      <c r="L9" s="497"/>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484" t="s">
        <v>62</v>
      </c>
      <c r="D12" s="467"/>
      <c r="E12" s="467"/>
      <c r="F12" s="467"/>
      <c r="G12" s="467"/>
      <c r="H12" s="467"/>
      <c r="I12" s="467"/>
      <c r="J12" s="467"/>
      <c r="K12" s="467"/>
      <c r="L12" s="467"/>
      <c r="M12" s="14"/>
      <c r="N12" s="13"/>
      <c r="O12" s="13"/>
      <c r="P12" s="4"/>
      <c r="Q12" s="4"/>
      <c r="R12" s="4"/>
      <c r="S12" s="4"/>
      <c r="T12" s="4"/>
      <c r="U12" s="4"/>
      <c r="V12" s="4"/>
      <c r="W12" s="4"/>
      <c r="X12" s="4"/>
      <c r="Y12" s="4"/>
      <c r="Z12" s="4"/>
    </row>
    <row r="13" spans="1:26" ht="14.25" customHeight="1" x14ac:dyDescent="0.35">
      <c r="A13" s="4"/>
      <c r="B13" s="9"/>
      <c r="C13" s="467"/>
      <c r="D13" s="467"/>
      <c r="E13" s="467"/>
      <c r="F13" s="467"/>
      <c r="G13" s="467"/>
      <c r="H13" s="467"/>
      <c r="I13" s="467"/>
      <c r="J13" s="467"/>
      <c r="K13" s="467"/>
      <c r="L13" s="467"/>
      <c r="M13" s="14"/>
      <c r="N13" s="13"/>
      <c r="O13" s="13"/>
      <c r="P13" s="4"/>
      <c r="Q13" s="4"/>
      <c r="R13" s="4"/>
      <c r="S13" s="4"/>
      <c r="T13" s="4"/>
      <c r="U13" s="4"/>
      <c r="V13" s="4"/>
      <c r="W13" s="4"/>
      <c r="X13" s="4"/>
      <c r="Y13" s="4"/>
      <c r="Z13" s="4"/>
    </row>
    <row r="14" spans="1:26" ht="14.25" customHeight="1" x14ac:dyDescent="0.35">
      <c r="A14" s="4"/>
      <c r="B14" s="9"/>
      <c r="C14" s="484" t="s">
        <v>63</v>
      </c>
      <c r="D14" s="467"/>
      <c r="E14" s="467"/>
      <c r="F14" s="467"/>
      <c r="G14" s="467"/>
      <c r="H14" s="467"/>
      <c r="I14" s="467"/>
      <c r="J14" s="467"/>
      <c r="K14" s="467"/>
      <c r="L14" s="467"/>
      <c r="M14" s="14"/>
      <c r="N14" s="13"/>
      <c r="O14" s="13"/>
      <c r="P14" s="4"/>
      <c r="Q14" s="4"/>
      <c r="R14" s="4"/>
      <c r="S14" s="4"/>
      <c r="T14" s="4"/>
      <c r="U14" s="4"/>
      <c r="V14" s="4"/>
      <c r="W14" s="4"/>
      <c r="X14" s="4"/>
      <c r="Y14" s="4"/>
      <c r="Z14" s="4"/>
    </row>
    <row r="15" spans="1:26" ht="14.25" customHeight="1" x14ac:dyDescent="0.35">
      <c r="A15" s="4"/>
      <c r="B15" s="9"/>
      <c r="C15" s="482" t="s">
        <v>64</v>
      </c>
      <c r="D15" s="467"/>
      <c r="E15" s="467"/>
      <c r="F15" s="467"/>
      <c r="G15" s="467"/>
      <c r="H15" s="467"/>
      <c r="I15" s="467"/>
      <c r="J15" s="467"/>
      <c r="K15" s="467"/>
      <c r="L15" s="467"/>
      <c r="M15" s="16"/>
      <c r="N15" s="15"/>
      <c r="O15" s="15"/>
      <c r="P15" s="4"/>
      <c r="Q15" s="4"/>
      <c r="R15" s="4"/>
      <c r="S15" s="4"/>
      <c r="T15" s="4"/>
      <c r="U15" s="4"/>
      <c r="V15" s="4"/>
      <c r="W15" s="4"/>
      <c r="X15" s="4"/>
      <c r="Y15" s="4"/>
      <c r="Z15" s="4"/>
    </row>
    <row r="16" spans="1:26" ht="14.25" customHeight="1" x14ac:dyDescent="0.35">
      <c r="A16" s="4"/>
      <c r="B16" s="9"/>
      <c r="C16" s="467"/>
      <c r="D16" s="467"/>
      <c r="E16" s="467"/>
      <c r="F16" s="467"/>
      <c r="G16" s="467"/>
      <c r="H16" s="467"/>
      <c r="I16" s="467"/>
      <c r="J16" s="467"/>
      <c r="K16" s="467"/>
      <c r="L16" s="467"/>
      <c r="M16" s="16"/>
      <c r="N16" s="15"/>
      <c r="O16" s="15"/>
      <c r="P16" s="4"/>
      <c r="Q16" s="4"/>
      <c r="R16" s="4"/>
      <c r="S16" s="4"/>
      <c r="T16" s="4"/>
      <c r="U16" s="4"/>
      <c r="V16" s="4"/>
      <c r="W16" s="4"/>
      <c r="X16" s="4"/>
      <c r="Y16" s="4"/>
      <c r="Z16" s="4"/>
    </row>
    <row r="17" spans="1:26" ht="14.25" customHeight="1" x14ac:dyDescent="0.35">
      <c r="A17" s="4"/>
      <c r="B17" s="9"/>
      <c r="C17" s="467"/>
      <c r="D17" s="467"/>
      <c r="E17" s="467"/>
      <c r="F17" s="467"/>
      <c r="G17" s="467"/>
      <c r="H17" s="467"/>
      <c r="I17" s="467"/>
      <c r="J17" s="467"/>
      <c r="K17" s="467"/>
      <c r="L17" s="467"/>
      <c r="M17" s="16"/>
      <c r="N17" s="15"/>
      <c r="O17" s="15"/>
      <c r="P17" s="4"/>
      <c r="Q17" s="4"/>
      <c r="R17" s="4"/>
      <c r="S17" s="4"/>
      <c r="T17" s="4"/>
      <c r="U17" s="4"/>
      <c r="V17" s="4"/>
      <c r="W17" s="4"/>
      <c r="X17" s="4"/>
      <c r="Y17" s="4"/>
      <c r="Z17" s="4"/>
    </row>
    <row r="18" spans="1:26" ht="14.25" customHeight="1" x14ac:dyDescent="0.35">
      <c r="A18" s="4"/>
      <c r="B18" s="9"/>
      <c r="C18" s="467"/>
      <c r="D18" s="467"/>
      <c r="E18" s="467"/>
      <c r="F18" s="467"/>
      <c r="G18" s="467"/>
      <c r="H18" s="467"/>
      <c r="I18" s="467"/>
      <c r="J18" s="467"/>
      <c r="K18" s="467"/>
      <c r="L18" s="467"/>
      <c r="M18" s="16"/>
      <c r="N18" s="15"/>
      <c r="O18" s="15"/>
      <c r="P18" s="4"/>
      <c r="Q18" s="4"/>
      <c r="R18" s="4"/>
      <c r="S18" s="4"/>
      <c r="T18" s="4"/>
      <c r="U18" s="4"/>
      <c r="V18" s="4"/>
      <c r="W18" s="4"/>
      <c r="X18" s="4"/>
      <c r="Y18" s="4"/>
      <c r="Z18" s="4"/>
    </row>
    <row r="19" spans="1:26" ht="14.25" customHeight="1" x14ac:dyDescent="0.35">
      <c r="A19" s="4"/>
      <c r="B19" s="9"/>
      <c r="C19" s="483" t="s">
        <v>65</v>
      </c>
      <c r="D19" s="467"/>
      <c r="E19" s="467"/>
      <c r="F19" s="467"/>
      <c r="G19" s="467"/>
      <c r="H19" s="467"/>
      <c r="I19" s="467"/>
      <c r="J19" s="467"/>
      <c r="K19" s="467"/>
      <c r="L19" s="467"/>
      <c r="M19" s="11"/>
      <c r="N19" s="4"/>
      <c r="O19" s="4"/>
      <c r="P19" s="4"/>
      <c r="Q19" s="4"/>
      <c r="R19" s="4"/>
      <c r="S19" s="4"/>
      <c r="T19" s="4"/>
      <c r="U19" s="4"/>
      <c r="V19" s="4"/>
      <c r="W19" s="4"/>
      <c r="X19" s="4"/>
      <c r="Y19" s="4"/>
      <c r="Z19" s="4"/>
    </row>
    <row r="20" spans="1:26" ht="14.25" customHeight="1" x14ac:dyDescent="0.35">
      <c r="A20" s="4"/>
      <c r="B20" s="9"/>
      <c r="C20" s="484" t="s">
        <v>66</v>
      </c>
      <c r="D20" s="467"/>
      <c r="E20" s="467"/>
      <c r="F20" s="467"/>
      <c r="G20" s="467"/>
      <c r="H20" s="467"/>
      <c r="I20" s="467"/>
      <c r="J20" s="467"/>
      <c r="K20" s="467"/>
      <c r="L20" s="467"/>
      <c r="M20" s="14"/>
      <c r="N20" s="13"/>
      <c r="O20" s="13"/>
      <c r="P20" s="4"/>
      <c r="Q20" s="4"/>
      <c r="R20" s="4"/>
      <c r="S20" s="4"/>
      <c r="T20" s="4"/>
      <c r="U20" s="4"/>
      <c r="V20" s="4"/>
      <c r="W20" s="4"/>
      <c r="X20" s="4"/>
      <c r="Y20" s="4"/>
      <c r="Z20" s="4"/>
    </row>
    <row r="21" spans="1:26" ht="14.25" customHeight="1" x14ac:dyDescent="0.35">
      <c r="A21" s="4"/>
      <c r="B21" s="9"/>
      <c r="C21" s="467"/>
      <c r="D21" s="467"/>
      <c r="E21" s="467"/>
      <c r="F21" s="467"/>
      <c r="G21" s="467"/>
      <c r="H21" s="467"/>
      <c r="I21" s="467"/>
      <c r="J21" s="467"/>
      <c r="K21" s="467"/>
      <c r="L21" s="467"/>
      <c r="M21" s="14"/>
      <c r="N21" s="13"/>
      <c r="O21" s="13"/>
      <c r="P21" s="4"/>
      <c r="Q21" s="4"/>
      <c r="R21" s="4"/>
      <c r="S21" s="4"/>
      <c r="T21" s="4"/>
      <c r="U21" s="4"/>
      <c r="V21" s="4"/>
      <c r="W21" s="4"/>
      <c r="X21" s="4"/>
      <c r="Y21" s="4"/>
      <c r="Z21" s="4"/>
    </row>
    <row r="22" spans="1:26" ht="14.25" customHeight="1" x14ac:dyDescent="0.35">
      <c r="A22" s="4"/>
      <c r="B22" s="9"/>
      <c r="C22" s="484" t="s">
        <v>67</v>
      </c>
      <c r="D22" s="467"/>
      <c r="E22" s="467"/>
      <c r="F22" s="467"/>
      <c r="G22" s="467"/>
      <c r="H22" s="467"/>
      <c r="I22" s="467"/>
      <c r="J22" s="467"/>
      <c r="K22" s="467"/>
      <c r="L22" s="467"/>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485" t="s">
        <v>68</v>
      </c>
      <c r="D24" s="487" t="s">
        <v>69</v>
      </c>
      <c r="E24" s="488"/>
      <c r="F24" s="488"/>
      <c r="G24" s="488"/>
      <c r="H24" s="488"/>
      <c r="I24" s="488"/>
      <c r="J24" s="488"/>
      <c r="K24" s="488"/>
      <c r="L24" s="457"/>
      <c r="M24" s="11"/>
      <c r="N24" s="4"/>
      <c r="O24" s="4"/>
      <c r="P24" s="4"/>
      <c r="Q24" s="4"/>
      <c r="R24" s="4"/>
      <c r="S24" s="4"/>
      <c r="T24" s="4"/>
      <c r="U24" s="4"/>
      <c r="V24" s="4"/>
      <c r="W24" s="4"/>
      <c r="X24" s="4"/>
      <c r="Y24" s="4"/>
      <c r="Z24" s="4"/>
    </row>
    <row r="25" spans="1:26" ht="14.25" customHeight="1" x14ac:dyDescent="0.35">
      <c r="A25" s="4"/>
      <c r="B25" s="9"/>
      <c r="C25" s="486"/>
      <c r="D25" s="458"/>
      <c r="E25" s="467"/>
      <c r="F25" s="467"/>
      <c r="G25" s="467"/>
      <c r="H25" s="467"/>
      <c r="I25" s="467"/>
      <c r="J25" s="467"/>
      <c r="K25" s="467"/>
      <c r="L25" s="459"/>
      <c r="M25" s="11"/>
      <c r="N25" s="4"/>
      <c r="O25" s="4"/>
      <c r="P25" s="4"/>
      <c r="Q25" s="4"/>
      <c r="R25" s="4"/>
      <c r="S25" s="4"/>
      <c r="T25" s="4"/>
      <c r="U25" s="4"/>
      <c r="V25" s="4"/>
      <c r="W25" s="4"/>
      <c r="X25" s="4"/>
      <c r="Y25" s="4"/>
      <c r="Z25" s="4"/>
    </row>
    <row r="26" spans="1:26" ht="14.25" customHeight="1" x14ac:dyDescent="0.35">
      <c r="A26" s="4"/>
      <c r="B26" s="9"/>
      <c r="C26" s="463"/>
      <c r="D26" s="460"/>
      <c r="E26" s="489"/>
      <c r="F26" s="489"/>
      <c r="G26" s="489"/>
      <c r="H26" s="489"/>
      <c r="I26" s="489"/>
      <c r="J26" s="489"/>
      <c r="K26" s="489"/>
      <c r="L26" s="461"/>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70</v>
      </c>
      <c r="D28" s="477" t="s">
        <v>86</v>
      </c>
      <c r="E28" s="478"/>
      <c r="F28" s="440"/>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479" t="str">
        <f>D4</f>
        <v>Lot 5:  The Haulage, Storage and Disposal of Seized Goods</v>
      </c>
      <c r="D30" s="467"/>
      <c r="E30" s="467"/>
      <c r="F30" s="467"/>
      <c r="G30" s="467"/>
      <c r="H30" s="467"/>
      <c r="I30" s="467"/>
      <c r="J30" s="467"/>
      <c r="K30" s="467"/>
      <c r="L30" s="467"/>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481" t="s">
        <v>73</v>
      </c>
      <c r="D32" s="457"/>
      <c r="E32" s="480">
        <f>SUM(E39,E45,E46,L73,G88,G101,E53)</f>
        <v>10083.620000000001</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60"/>
      <c r="D33" s="461"/>
      <c r="E33" s="463"/>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66" t="s">
        <v>74</v>
      </c>
      <c r="D37" s="467"/>
      <c r="E37" s="467"/>
      <c r="F37" s="467"/>
      <c r="G37" s="467"/>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70" t="s">
        <v>3</v>
      </c>
      <c r="D39" s="440"/>
      <c r="E39" s="26">
        <v>4400</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66" t="s">
        <v>75</v>
      </c>
      <c r="D41" s="467"/>
      <c r="E41" s="467"/>
      <c r="F41" s="467"/>
      <c r="G41" s="467"/>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71"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63"/>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72" t="s">
        <v>4</v>
      </c>
      <c r="D45" s="473"/>
      <c r="E45" s="26">
        <v>1650</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56" t="s">
        <v>5</v>
      </c>
      <c r="D46" s="475"/>
      <c r="E46" s="474">
        <v>2200</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60"/>
      <c r="D47" s="476"/>
      <c r="E47" s="463"/>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66" t="s">
        <v>51</v>
      </c>
      <c r="D51" s="467"/>
      <c r="E51" s="467"/>
      <c r="F51" s="467"/>
      <c r="G51" s="467"/>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68" t="s">
        <v>87</v>
      </c>
      <c r="D53" s="457"/>
      <c r="E53" s="469">
        <v>0.02</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60"/>
      <c r="D54" s="461"/>
      <c r="E54" s="463"/>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66"/>
      <c r="D56" s="467"/>
      <c r="E56" s="467"/>
      <c r="F56" s="467"/>
      <c r="G56" s="467"/>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66" t="s">
        <v>6</v>
      </c>
      <c r="D58" s="467"/>
      <c r="E58" s="467"/>
      <c r="F58" s="467"/>
      <c r="G58" s="467"/>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56" t="s">
        <v>46</v>
      </c>
      <c r="F60" s="457"/>
      <c r="G60" s="456" t="s">
        <v>47</v>
      </c>
      <c r="H60" s="457"/>
      <c r="I60" s="456" t="s">
        <v>48</v>
      </c>
      <c r="J60" s="457"/>
      <c r="K60" s="456" t="s">
        <v>49</v>
      </c>
      <c r="L60" s="457"/>
      <c r="M60" s="11"/>
      <c r="N60" s="4"/>
      <c r="O60" s="4"/>
      <c r="P60" s="4"/>
      <c r="Q60" s="4"/>
      <c r="R60" s="4"/>
      <c r="S60" s="4"/>
      <c r="T60" s="4"/>
      <c r="U60" s="4"/>
      <c r="V60" s="4"/>
      <c r="W60" s="4"/>
      <c r="X60" s="4"/>
      <c r="Y60" s="4"/>
      <c r="Z60" s="4"/>
    </row>
    <row r="61" spans="1:26" ht="14.25" customHeight="1" x14ac:dyDescent="0.35">
      <c r="A61" s="4"/>
      <c r="B61" s="9"/>
      <c r="C61" s="5"/>
      <c r="D61" s="4"/>
      <c r="E61" s="458"/>
      <c r="F61" s="459"/>
      <c r="G61" s="458"/>
      <c r="H61" s="459"/>
      <c r="I61" s="458"/>
      <c r="J61" s="459"/>
      <c r="K61" s="458"/>
      <c r="L61" s="459"/>
      <c r="M61" s="11"/>
      <c r="N61" s="4"/>
      <c r="O61" s="4"/>
      <c r="P61" s="4"/>
      <c r="Q61" s="4"/>
      <c r="R61" s="4"/>
      <c r="S61" s="4"/>
      <c r="T61" s="4"/>
      <c r="U61" s="4"/>
      <c r="V61" s="4"/>
      <c r="W61" s="4"/>
      <c r="X61" s="4"/>
      <c r="Y61" s="4"/>
      <c r="Z61" s="4"/>
    </row>
    <row r="62" spans="1:26" ht="14.25" customHeight="1" x14ac:dyDescent="0.35">
      <c r="A62" s="4"/>
      <c r="B62" s="9"/>
      <c r="C62" s="5"/>
      <c r="D62" s="5"/>
      <c r="E62" s="460"/>
      <c r="F62" s="461"/>
      <c r="G62" s="460"/>
      <c r="H62" s="461"/>
      <c r="I62" s="460"/>
      <c r="J62" s="461"/>
      <c r="K62" s="460"/>
      <c r="L62" s="461"/>
      <c r="M62" s="11"/>
      <c r="N62" s="4"/>
      <c r="O62" s="4"/>
      <c r="P62" s="4"/>
      <c r="Q62" s="4"/>
      <c r="R62" s="4"/>
      <c r="S62" s="4"/>
      <c r="T62" s="4"/>
      <c r="U62" s="4"/>
      <c r="V62" s="4"/>
      <c r="W62" s="4"/>
      <c r="X62" s="4"/>
      <c r="Y62" s="4"/>
      <c r="Z62" s="4"/>
    </row>
    <row r="63" spans="1:26" ht="14.25" customHeight="1" x14ac:dyDescent="0.35">
      <c r="A63" s="4"/>
      <c r="B63" s="9"/>
      <c r="C63" s="5"/>
      <c r="D63" s="5"/>
      <c r="E63" s="465" t="s">
        <v>78</v>
      </c>
      <c r="F63" s="457"/>
      <c r="G63" s="465" t="s">
        <v>78</v>
      </c>
      <c r="H63" s="457"/>
      <c r="I63" s="465" t="s">
        <v>78</v>
      </c>
      <c r="J63" s="457"/>
      <c r="K63" s="465" t="s">
        <v>78</v>
      </c>
      <c r="L63" s="457"/>
      <c r="M63" s="11"/>
      <c r="N63" s="4"/>
      <c r="O63" s="4"/>
      <c r="P63" s="4"/>
      <c r="Q63" s="4"/>
      <c r="R63" s="4"/>
      <c r="S63" s="4"/>
      <c r="T63" s="4"/>
      <c r="U63" s="4"/>
      <c r="V63" s="4"/>
      <c r="W63" s="4"/>
      <c r="X63" s="4"/>
      <c r="Y63" s="4"/>
      <c r="Z63" s="4"/>
    </row>
    <row r="64" spans="1:26" ht="14.25" customHeight="1" x14ac:dyDescent="0.35">
      <c r="A64" s="4"/>
      <c r="B64" s="9"/>
      <c r="C64" s="4"/>
      <c r="D64" s="4"/>
      <c r="E64" s="460"/>
      <c r="F64" s="461"/>
      <c r="G64" s="460"/>
      <c r="H64" s="461"/>
      <c r="I64" s="460"/>
      <c r="J64" s="461"/>
      <c r="K64" s="460"/>
      <c r="L64" s="461"/>
      <c r="M64" s="11"/>
      <c r="N64" s="4"/>
      <c r="O64" s="4"/>
      <c r="P64" s="4"/>
      <c r="Q64" s="4"/>
      <c r="R64" s="4"/>
      <c r="S64" s="4"/>
      <c r="T64" s="4"/>
      <c r="U64" s="4"/>
      <c r="V64" s="4"/>
      <c r="W64" s="4"/>
      <c r="X64" s="4"/>
      <c r="Y64" s="4"/>
      <c r="Z64" s="4"/>
    </row>
    <row r="65" spans="1:26" ht="14.25" customHeight="1" x14ac:dyDescent="0.35">
      <c r="A65" s="4"/>
      <c r="B65" s="9"/>
      <c r="C65" s="5"/>
      <c r="D65" s="4"/>
      <c r="E65" s="462" t="s">
        <v>7</v>
      </c>
      <c r="F65" s="464" t="s">
        <v>14</v>
      </c>
      <c r="G65" s="462" t="s">
        <v>7</v>
      </c>
      <c r="H65" s="464" t="s">
        <v>14</v>
      </c>
      <c r="I65" s="462" t="s">
        <v>7</v>
      </c>
      <c r="J65" s="464" t="s">
        <v>14</v>
      </c>
      <c r="K65" s="462" t="s">
        <v>7</v>
      </c>
      <c r="L65" s="464" t="s">
        <v>14</v>
      </c>
      <c r="M65" s="11"/>
      <c r="N65" s="4"/>
      <c r="O65" s="4"/>
      <c r="P65" s="4"/>
      <c r="Q65" s="4"/>
      <c r="R65" s="4"/>
      <c r="S65" s="4"/>
      <c r="T65" s="4"/>
      <c r="U65" s="4"/>
      <c r="V65" s="4"/>
      <c r="W65" s="4"/>
      <c r="X65" s="4"/>
      <c r="Y65" s="4"/>
      <c r="Z65" s="4"/>
    </row>
    <row r="66" spans="1:26" ht="14.25" customHeight="1" x14ac:dyDescent="0.35">
      <c r="A66" s="4"/>
      <c r="B66" s="9"/>
      <c r="C66" s="5"/>
      <c r="D66" s="4"/>
      <c r="E66" s="463"/>
      <c r="F66" s="463"/>
      <c r="G66" s="463"/>
      <c r="H66" s="463"/>
      <c r="I66" s="463"/>
      <c r="J66" s="463"/>
      <c r="K66" s="463"/>
      <c r="L66" s="463"/>
      <c r="M66" s="11"/>
      <c r="N66" s="4"/>
      <c r="O66" s="4"/>
      <c r="P66" s="4"/>
      <c r="Q66" s="4"/>
      <c r="R66" s="4"/>
      <c r="S66" s="4"/>
      <c r="T66" s="4"/>
      <c r="U66" s="4"/>
      <c r="V66" s="4"/>
      <c r="W66" s="4"/>
      <c r="X66" s="4"/>
      <c r="Y66" s="4"/>
      <c r="Z66" s="4"/>
    </row>
    <row r="67" spans="1:26" ht="14.25" customHeight="1" x14ac:dyDescent="0.35">
      <c r="A67" s="4"/>
      <c r="B67" s="9"/>
      <c r="C67" s="498" t="s">
        <v>8</v>
      </c>
      <c r="D67" s="440"/>
      <c r="E67" s="26">
        <v>10</v>
      </c>
      <c r="F67" s="26">
        <v>1.45</v>
      </c>
      <c r="G67" s="26">
        <v>10</v>
      </c>
      <c r="H67" s="26">
        <v>1.45</v>
      </c>
      <c r="I67" s="26">
        <v>10</v>
      </c>
      <c r="J67" s="26">
        <v>1.45</v>
      </c>
      <c r="K67" s="26">
        <v>10</v>
      </c>
      <c r="L67" s="26">
        <v>1.45</v>
      </c>
      <c r="M67" s="11"/>
      <c r="N67" s="4"/>
      <c r="O67" s="4"/>
      <c r="P67" s="4"/>
      <c r="Q67" s="4"/>
      <c r="R67" s="4"/>
      <c r="S67" s="4"/>
      <c r="T67" s="4"/>
      <c r="U67" s="4"/>
      <c r="V67" s="4"/>
      <c r="W67" s="4"/>
      <c r="X67" s="4"/>
      <c r="Y67" s="4"/>
      <c r="Z67" s="4"/>
    </row>
    <row r="68" spans="1:26" ht="14.25" customHeight="1" x14ac:dyDescent="0.35">
      <c r="A68" s="4"/>
      <c r="B68" s="9"/>
      <c r="C68" s="498" t="s">
        <v>9</v>
      </c>
      <c r="D68" s="440"/>
      <c r="E68" s="26">
        <v>15</v>
      </c>
      <c r="F68" s="26">
        <v>1.6</v>
      </c>
      <c r="G68" s="26">
        <v>15</v>
      </c>
      <c r="H68" s="26">
        <v>1.6</v>
      </c>
      <c r="I68" s="26">
        <v>15</v>
      </c>
      <c r="J68" s="26">
        <v>1.6</v>
      </c>
      <c r="K68" s="26">
        <v>15</v>
      </c>
      <c r="L68" s="26">
        <v>1.6</v>
      </c>
      <c r="M68" s="11"/>
      <c r="N68" s="4"/>
      <c r="O68" s="4"/>
      <c r="P68" s="4"/>
      <c r="Q68" s="4"/>
      <c r="R68" s="4"/>
      <c r="S68" s="4"/>
      <c r="T68" s="4"/>
      <c r="U68" s="4"/>
      <c r="V68" s="4"/>
      <c r="W68" s="4"/>
      <c r="X68" s="4"/>
      <c r="Y68" s="4"/>
      <c r="Z68" s="4"/>
    </row>
    <row r="69" spans="1:26" ht="14.25" customHeight="1" x14ac:dyDescent="0.35">
      <c r="A69" s="4"/>
      <c r="B69" s="9"/>
      <c r="C69" s="498" t="s">
        <v>10</v>
      </c>
      <c r="D69" s="440"/>
      <c r="E69" s="26">
        <v>20</v>
      </c>
      <c r="F69" s="26">
        <v>1.8</v>
      </c>
      <c r="G69" s="26">
        <v>20</v>
      </c>
      <c r="H69" s="26">
        <v>1.8</v>
      </c>
      <c r="I69" s="26">
        <v>20</v>
      </c>
      <c r="J69" s="26">
        <v>1.8</v>
      </c>
      <c r="K69" s="26">
        <v>20</v>
      </c>
      <c r="L69" s="26">
        <v>1.8</v>
      </c>
      <c r="M69" s="11"/>
      <c r="N69" s="4"/>
      <c r="O69" s="4"/>
      <c r="P69" s="4"/>
      <c r="Q69" s="4"/>
      <c r="R69" s="4"/>
      <c r="S69" s="4"/>
      <c r="T69" s="4"/>
      <c r="U69" s="4"/>
      <c r="V69" s="4"/>
      <c r="W69" s="4"/>
      <c r="X69" s="4"/>
      <c r="Y69" s="4"/>
      <c r="Z69" s="4"/>
    </row>
    <row r="70" spans="1:26" ht="14.25" customHeight="1" x14ac:dyDescent="0.35">
      <c r="A70" s="4"/>
      <c r="B70" s="9"/>
      <c r="C70" s="498" t="s">
        <v>11</v>
      </c>
      <c r="D70" s="440"/>
      <c r="E70" s="26">
        <v>20</v>
      </c>
      <c r="F70" s="26">
        <v>1.85</v>
      </c>
      <c r="G70" s="26">
        <v>20</v>
      </c>
      <c r="H70" s="26">
        <v>1.85</v>
      </c>
      <c r="I70" s="26">
        <v>20</v>
      </c>
      <c r="J70" s="26">
        <v>1.85</v>
      </c>
      <c r="K70" s="26">
        <v>20</v>
      </c>
      <c r="L70" s="26">
        <v>1.85</v>
      </c>
      <c r="M70" s="11"/>
      <c r="N70" s="4"/>
      <c r="O70" s="4"/>
      <c r="P70" s="4"/>
      <c r="Q70" s="4"/>
      <c r="R70" s="4"/>
      <c r="S70" s="4"/>
      <c r="T70" s="4"/>
      <c r="U70" s="4"/>
      <c r="V70" s="4"/>
      <c r="W70" s="4"/>
      <c r="X70" s="4"/>
      <c r="Y70" s="4"/>
      <c r="Z70" s="4"/>
    </row>
    <row r="71" spans="1:26" ht="14.25" customHeight="1" x14ac:dyDescent="0.35">
      <c r="A71" s="4"/>
      <c r="B71" s="9"/>
      <c r="C71" s="498" t="s">
        <v>12</v>
      </c>
      <c r="D71" s="440"/>
      <c r="E71" s="26">
        <v>35</v>
      </c>
      <c r="F71" s="26">
        <v>2.6</v>
      </c>
      <c r="G71" s="26">
        <v>35</v>
      </c>
      <c r="H71" s="26">
        <v>2.6</v>
      </c>
      <c r="I71" s="26">
        <v>35</v>
      </c>
      <c r="J71" s="26">
        <v>2.6</v>
      </c>
      <c r="K71" s="26">
        <v>35</v>
      </c>
      <c r="L71" s="26">
        <v>2.6</v>
      </c>
      <c r="M71" s="11"/>
      <c r="N71" s="4"/>
      <c r="O71" s="4"/>
      <c r="P71" s="4"/>
      <c r="Q71" s="4"/>
      <c r="R71" s="4"/>
      <c r="S71" s="4"/>
      <c r="T71" s="4"/>
      <c r="U71" s="4"/>
      <c r="V71" s="4"/>
      <c r="W71" s="4"/>
      <c r="X71" s="4"/>
      <c r="Y71" s="4"/>
      <c r="Z71" s="4"/>
    </row>
    <row r="72" spans="1:26" ht="14.25" customHeight="1" x14ac:dyDescent="0.35">
      <c r="A72" s="4"/>
      <c r="B72" s="9"/>
      <c r="C72" s="498" t="s">
        <v>13</v>
      </c>
      <c r="D72" s="440"/>
      <c r="E72" s="26">
        <v>50</v>
      </c>
      <c r="F72" s="26">
        <v>3.3</v>
      </c>
      <c r="G72" s="26">
        <v>50</v>
      </c>
      <c r="H72" s="26">
        <v>3.3</v>
      </c>
      <c r="I72" s="26">
        <v>50</v>
      </c>
      <c r="J72" s="26">
        <v>3.3</v>
      </c>
      <c r="K72" s="26">
        <v>50</v>
      </c>
      <c r="L72" s="26">
        <v>3.3</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650.40000000000009</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56" t="s">
        <v>15</v>
      </c>
      <c r="G75" s="457"/>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58"/>
      <c r="G76" s="459"/>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60"/>
      <c r="G77" s="461"/>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65" t="s">
        <v>78</v>
      </c>
      <c r="G78" s="457"/>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60"/>
      <c r="G79" s="461"/>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62" t="s">
        <v>7</v>
      </c>
      <c r="G80" s="464"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63"/>
      <c r="G81" s="463"/>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01" t="s">
        <v>16</v>
      </c>
      <c r="D82" s="498" t="s">
        <v>8</v>
      </c>
      <c r="E82" s="440"/>
      <c r="F82" s="26">
        <v>10</v>
      </c>
      <c r="G82" s="26">
        <v>1.55</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486"/>
      <c r="D83" s="498" t="s">
        <v>9</v>
      </c>
      <c r="E83" s="440"/>
      <c r="F83" s="26">
        <v>15</v>
      </c>
      <c r="G83" s="26">
        <v>1.7</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486"/>
      <c r="D84" s="498" t="s">
        <v>10</v>
      </c>
      <c r="E84" s="440"/>
      <c r="F84" s="26">
        <v>20</v>
      </c>
      <c r="G84" s="26">
        <v>1.95</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486"/>
      <c r="D85" s="498" t="s">
        <v>11</v>
      </c>
      <c r="E85" s="440"/>
      <c r="F85" s="26">
        <v>20</v>
      </c>
      <c r="G85" s="26">
        <v>2</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486"/>
      <c r="D86" s="498" t="s">
        <v>12</v>
      </c>
      <c r="E86" s="440"/>
      <c r="F86" s="26">
        <v>35</v>
      </c>
      <c r="G86" s="26">
        <v>4</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63"/>
      <c r="D87" s="498" t="s">
        <v>13</v>
      </c>
      <c r="E87" s="440"/>
      <c r="F87" s="26">
        <v>50</v>
      </c>
      <c r="G87" s="26">
        <v>5</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166.2</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56" t="s">
        <v>17</v>
      </c>
      <c r="G90" s="457"/>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58"/>
      <c r="G91" s="459"/>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60"/>
      <c r="G92" s="461"/>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65" t="s">
        <v>78</v>
      </c>
      <c r="G93" s="457"/>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60"/>
      <c r="G94" s="461"/>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62" t="s">
        <v>7</v>
      </c>
      <c r="G95" s="464"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63"/>
      <c r="G96" s="463"/>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498" t="s">
        <v>18</v>
      </c>
      <c r="D97" s="478"/>
      <c r="E97" s="440"/>
      <c r="F97" s="26">
        <v>200</v>
      </c>
      <c r="G97" s="26">
        <v>4</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498" t="s">
        <v>19</v>
      </c>
      <c r="D98" s="478"/>
      <c r="E98" s="440"/>
      <c r="F98" s="26">
        <v>200</v>
      </c>
      <c r="G98" s="26">
        <v>4</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498" t="s">
        <v>20</v>
      </c>
      <c r="D99" s="478"/>
      <c r="E99" s="440"/>
      <c r="F99" s="26">
        <v>300</v>
      </c>
      <c r="G99" s="26">
        <v>4</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498" t="s">
        <v>21</v>
      </c>
      <c r="D100" s="478"/>
      <c r="E100" s="440"/>
      <c r="F100" s="26">
        <v>300</v>
      </c>
      <c r="G100" s="26">
        <v>5</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1017</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499" t="s">
        <v>31</v>
      </c>
      <c r="D109" s="500" t="s">
        <v>32</v>
      </c>
      <c r="E109" s="467"/>
      <c r="F109" s="467"/>
      <c r="G109" s="467"/>
      <c r="H109" s="467"/>
      <c r="I109" s="467"/>
      <c r="J109" s="467"/>
      <c r="K109" s="467"/>
      <c r="L109" s="467"/>
      <c r="M109" s="31"/>
      <c r="N109" s="5"/>
      <c r="O109" s="5"/>
      <c r="P109" s="4"/>
      <c r="Q109" s="4"/>
      <c r="R109" s="4"/>
      <c r="S109" s="4"/>
      <c r="T109" s="4"/>
      <c r="U109" s="4"/>
      <c r="V109" s="4"/>
      <c r="W109" s="4"/>
      <c r="X109" s="4"/>
      <c r="Y109" s="4"/>
      <c r="Z109" s="4"/>
    </row>
    <row r="110" spans="1:26" ht="14.25" customHeight="1" x14ac:dyDescent="0.35">
      <c r="A110" s="4"/>
      <c r="B110" s="9"/>
      <c r="C110" s="467"/>
      <c r="D110" s="467"/>
      <c r="E110" s="467"/>
      <c r="F110" s="467"/>
      <c r="G110" s="467"/>
      <c r="H110" s="467"/>
      <c r="I110" s="467"/>
      <c r="J110" s="467"/>
      <c r="K110" s="467"/>
      <c r="L110" s="467"/>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heetViews>
  <sheetFormatPr defaultColWidth="12.6640625" defaultRowHeight="15" customHeight="1" x14ac:dyDescent="0.3"/>
  <cols>
    <col min="1" max="1" width="2.4140625" customWidth="1"/>
    <col min="2" max="2" width="0.6640625" customWidth="1"/>
    <col min="3" max="3" width="18.1640625" customWidth="1"/>
    <col min="4" max="4" width="15.5" customWidth="1"/>
    <col min="5" max="12" width="13.6640625" customWidth="1"/>
    <col min="13" max="13" width="0.6640625" customWidth="1"/>
    <col min="14" max="14" width="2.4140625" customWidth="1"/>
    <col min="15" max="21" width="13.6640625" hidden="1" customWidth="1"/>
    <col min="22" max="22" width="7.6640625" hidden="1" customWidth="1"/>
    <col min="23" max="26" width="7.6640625" customWidth="1"/>
  </cols>
  <sheetData>
    <row r="1" spans="1:26" ht="14.25" customHeight="1" x14ac:dyDescent="0.35">
      <c r="A1" s="4"/>
      <c r="B1" s="4"/>
      <c r="C1" s="4"/>
      <c r="D1" s="4"/>
      <c r="E1" s="4"/>
      <c r="F1" s="4"/>
      <c r="G1" s="4"/>
      <c r="H1" s="4"/>
      <c r="I1" s="4"/>
      <c r="J1" s="4"/>
      <c r="K1" s="4"/>
      <c r="L1" s="4"/>
      <c r="M1" s="4"/>
      <c r="N1" s="4"/>
      <c r="O1" s="4"/>
      <c r="P1" s="4"/>
      <c r="Q1" s="4"/>
      <c r="R1" s="4"/>
      <c r="S1" s="4"/>
      <c r="T1" s="4"/>
      <c r="U1" s="4"/>
      <c r="V1" s="4"/>
      <c r="W1" s="4"/>
      <c r="X1" s="4"/>
      <c r="Y1" s="4"/>
      <c r="Z1" s="4"/>
    </row>
    <row r="2" spans="1:26" ht="4.5" customHeight="1" x14ac:dyDescent="0.35">
      <c r="A2" s="4"/>
      <c r="B2" s="3"/>
      <c r="C2" s="7"/>
      <c r="D2" s="7"/>
      <c r="E2" s="7"/>
      <c r="F2" s="7"/>
      <c r="G2" s="7"/>
      <c r="H2" s="7"/>
      <c r="I2" s="7"/>
      <c r="J2" s="7"/>
      <c r="K2" s="7"/>
      <c r="L2" s="7"/>
      <c r="M2" s="8"/>
      <c r="N2" s="4"/>
      <c r="O2" s="4"/>
      <c r="P2" s="4"/>
      <c r="Q2" s="4"/>
      <c r="R2" s="4"/>
      <c r="S2" s="4"/>
      <c r="T2" s="4"/>
      <c r="U2" s="4"/>
      <c r="V2" s="4"/>
      <c r="W2" s="4"/>
      <c r="X2" s="4"/>
      <c r="Y2" s="4"/>
      <c r="Z2" s="4"/>
    </row>
    <row r="3" spans="1:26" ht="14.25" customHeight="1" x14ac:dyDescent="0.35">
      <c r="A3" s="4"/>
      <c r="B3" s="9"/>
      <c r="C3" s="4"/>
      <c r="D3" s="10" t="s">
        <v>58</v>
      </c>
      <c r="E3" s="4"/>
      <c r="F3" s="4"/>
      <c r="G3" s="4"/>
      <c r="H3" s="4"/>
      <c r="I3" s="4"/>
      <c r="J3" s="4"/>
      <c r="K3" s="4"/>
      <c r="L3" s="4"/>
      <c r="M3" s="11"/>
      <c r="N3" s="4"/>
      <c r="O3" s="4"/>
      <c r="P3" s="4"/>
      <c r="Q3" s="4"/>
      <c r="R3" s="4"/>
      <c r="S3" s="4"/>
      <c r="T3" s="4"/>
      <c r="U3" s="4"/>
      <c r="V3" s="4"/>
      <c r="W3" s="4"/>
      <c r="X3" s="4"/>
      <c r="Y3" s="4"/>
      <c r="Z3" s="4"/>
    </row>
    <row r="4" spans="1:26" ht="15" customHeight="1" x14ac:dyDescent="0.35">
      <c r="A4" s="4"/>
      <c r="B4" s="9"/>
      <c r="C4" s="4"/>
      <c r="D4" s="490" t="s">
        <v>59</v>
      </c>
      <c r="E4" s="467"/>
      <c r="F4" s="467"/>
      <c r="G4" s="467"/>
      <c r="H4" s="467"/>
      <c r="I4" s="467"/>
      <c r="J4" s="467"/>
      <c r="K4" s="467"/>
      <c r="L4" s="4"/>
      <c r="M4" s="12"/>
      <c r="N4" s="4"/>
      <c r="O4" s="4"/>
      <c r="P4" s="4"/>
      <c r="Q4" s="4"/>
      <c r="R4" s="4"/>
      <c r="S4" s="4"/>
      <c r="T4" s="4"/>
      <c r="U4" s="4"/>
      <c r="V4" s="4"/>
      <c r="W4" s="4"/>
      <c r="X4" s="4"/>
      <c r="Y4" s="4"/>
      <c r="Z4" s="4"/>
    </row>
    <row r="5" spans="1:26" ht="15" customHeight="1" x14ac:dyDescent="0.35">
      <c r="A5" s="4"/>
      <c r="B5" s="9"/>
      <c r="C5" s="4"/>
      <c r="D5" s="467"/>
      <c r="E5" s="467"/>
      <c r="F5" s="467"/>
      <c r="G5" s="467"/>
      <c r="H5" s="467"/>
      <c r="I5" s="467"/>
      <c r="J5" s="467"/>
      <c r="K5" s="467"/>
      <c r="L5" s="4"/>
      <c r="M5" s="11"/>
      <c r="N5" s="4"/>
      <c r="O5" s="4"/>
      <c r="P5" s="4"/>
      <c r="Q5" s="4"/>
      <c r="R5" s="4"/>
      <c r="S5" s="4"/>
      <c r="T5" s="4"/>
      <c r="U5" s="4"/>
      <c r="V5" s="4"/>
      <c r="W5" s="4"/>
      <c r="X5" s="4"/>
      <c r="Y5" s="4"/>
      <c r="Z5" s="4"/>
    </row>
    <row r="6" spans="1:26" ht="15" customHeight="1" x14ac:dyDescent="0.35">
      <c r="A6" s="4"/>
      <c r="B6" s="9"/>
      <c r="C6" s="4"/>
      <c r="D6" s="491" t="s">
        <v>88</v>
      </c>
      <c r="E6" s="488"/>
      <c r="F6" s="488"/>
      <c r="G6" s="488"/>
      <c r="H6" s="488"/>
      <c r="I6" s="488"/>
      <c r="J6" s="488"/>
      <c r="K6" s="488"/>
      <c r="L6" s="457"/>
      <c r="M6" s="11"/>
      <c r="N6" s="4"/>
      <c r="O6" s="4"/>
      <c r="P6" s="4"/>
      <c r="Q6" s="4"/>
      <c r="R6" s="4"/>
      <c r="S6" s="4"/>
      <c r="T6" s="4"/>
      <c r="U6" s="4"/>
      <c r="V6" s="4"/>
      <c r="W6" s="4"/>
      <c r="X6" s="4"/>
      <c r="Y6" s="4"/>
      <c r="Z6" s="4"/>
    </row>
    <row r="7" spans="1:26" ht="15" customHeight="1" x14ac:dyDescent="0.35">
      <c r="A7" s="4"/>
      <c r="B7" s="9"/>
      <c r="C7" s="4"/>
      <c r="D7" s="458"/>
      <c r="E7" s="467"/>
      <c r="F7" s="467"/>
      <c r="G7" s="467"/>
      <c r="H7" s="467"/>
      <c r="I7" s="467"/>
      <c r="J7" s="467"/>
      <c r="K7" s="467"/>
      <c r="L7" s="459"/>
      <c r="M7" s="11"/>
      <c r="N7" s="4"/>
      <c r="O7" s="4"/>
      <c r="P7" s="4"/>
      <c r="Q7" s="4"/>
      <c r="R7" s="4"/>
      <c r="S7" s="4"/>
      <c r="T7" s="4"/>
      <c r="U7" s="4"/>
      <c r="V7" s="4"/>
      <c r="W7" s="4"/>
      <c r="X7" s="4"/>
      <c r="Y7" s="4"/>
      <c r="Z7" s="4"/>
    </row>
    <row r="8" spans="1:26" ht="14.25" customHeight="1" x14ac:dyDescent="0.35">
      <c r="A8" s="4"/>
      <c r="B8" s="9"/>
      <c r="C8" s="4"/>
      <c r="D8" s="492"/>
      <c r="E8" s="493"/>
      <c r="F8" s="493"/>
      <c r="G8" s="493"/>
      <c r="H8" s="493"/>
      <c r="I8" s="493"/>
      <c r="J8" s="493"/>
      <c r="K8" s="493"/>
      <c r="L8" s="494"/>
      <c r="M8" s="11"/>
      <c r="N8" s="4"/>
      <c r="O8" s="4"/>
      <c r="P8" s="4"/>
      <c r="Q8" s="4"/>
      <c r="R8" s="4"/>
      <c r="S8" s="4"/>
      <c r="T8" s="4"/>
      <c r="U8" s="4"/>
      <c r="V8" s="4"/>
      <c r="W8" s="4"/>
      <c r="X8" s="4"/>
      <c r="Y8" s="4"/>
      <c r="Z8" s="4"/>
    </row>
    <row r="9" spans="1:26" ht="14.25" customHeight="1" x14ac:dyDescent="0.35">
      <c r="A9" s="4"/>
      <c r="B9" s="9"/>
      <c r="C9" s="4"/>
      <c r="D9" s="495" t="s">
        <v>1</v>
      </c>
      <c r="E9" s="496"/>
      <c r="F9" s="496"/>
      <c r="G9" s="496"/>
      <c r="H9" s="496"/>
      <c r="I9" s="496"/>
      <c r="J9" s="496"/>
      <c r="K9" s="496"/>
      <c r="L9" s="497"/>
      <c r="M9" s="11"/>
      <c r="N9" s="4"/>
      <c r="O9" s="4"/>
      <c r="P9" s="4"/>
      <c r="Q9" s="4"/>
      <c r="R9" s="4"/>
      <c r="S9" s="4"/>
      <c r="T9" s="4"/>
      <c r="U9" s="4"/>
      <c r="V9" s="4"/>
      <c r="W9" s="4"/>
      <c r="X9" s="4"/>
      <c r="Y9" s="4"/>
      <c r="Z9" s="4"/>
    </row>
    <row r="10" spans="1:26" ht="14.25" customHeight="1" x14ac:dyDescent="0.35">
      <c r="A10" s="4"/>
      <c r="B10" s="9"/>
      <c r="C10" s="4"/>
      <c r="D10" s="4"/>
      <c r="E10" s="4"/>
      <c r="F10" s="4"/>
      <c r="G10" s="4"/>
      <c r="H10" s="4"/>
      <c r="I10" s="4"/>
      <c r="J10" s="4"/>
      <c r="K10" s="4"/>
      <c r="L10" s="4"/>
      <c r="M10" s="11"/>
      <c r="N10" s="4"/>
      <c r="O10" s="4"/>
      <c r="P10" s="4"/>
      <c r="Q10" s="4"/>
      <c r="R10" s="4"/>
      <c r="S10" s="4"/>
      <c r="T10" s="4"/>
      <c r="U10" s="4"/>
      <c r="V10" s="4"/>
      <c r="W10" s="4"/>
      <c r="X10" s="4"/>
      <c r="Y10" s="4"/>
      <c r="Z10" s="4"/>
    </row>
    <row r="11" spans="1:26" ht="14.25" customHeight="1" x14ac:dyDescent="0.35">
      <c r="A11" s="4"/>
      <c r="B11" s="9"/>
      <c r="C11" s="2" t="s">
        <v>61</v>
      </c>
      <c r="D11" s="4"/>
      <c r="E11" s="4"/>
      <c r="F11" s="4"/>
      <c r="G11" s="4"/>
      <c r="H11" s="4"/>
      <c r="I11" s="4"/>
      <c r="J11" s="4"/>
      <c r="K11" s="4"/>
      <c r="L11" s="4"/>
      <c r="M11" s="11"/>
      <c r="N11" s="4"/>
      <c r="O11" s="4"/>
      <c r="P11" s="4"/>
      <c r="Q11" s="4"/>
      <c r="R11" s="4"/>
      <c r="S11" s="4"/>
      <c r="T11" s="4"/>
      <c r="U11" s="4"/>
      <c r="V11" s="4"/>
      <c r="W11" s="4"/>
      <c r="X11" s="4"/>
      <c r="Y11" s="4"/>
      <c r="Z11" s="4"/>
    </row>
    <row r="12" spans="1:26" ht="15" customHeight="1" x14ac:dyDescent="0.35">
      <c r="A12" s="4"/>
      <c r="B12" s="9"/>
      <c r="C12" s="484" t="s">
        <v>62</v>
      </c>
      <c r="D12" s="467"/>
      <c r="E12" s="467"/>
      <c r="F12" s="467"/>
      <c r="G12" s="467"/>
      <c r="H12" s="467"/>
      <c r="I12" s="467"/>
      <c r="J12" s="467"/>
      <c r="K12" s="467"/>
      <c r="L12" s="467"/>
      <c r="M12" s="14"/>
      <c r="N12" s="13"/>
      <c r="O12" s="13"/>
      <c r="P12" s="4"/>
      <c r="Q12" s="4"/>
      <c r="R12" s="4"/>
      <c r="S12" s="4"/>
      <c r="T12" s="4"/>
      <c r="U12" s="4"/>
      <c r="V12" s="4"/>
      <c r="W12" s="4"/>
      <c r="X12" s="4"/>
      <c r="Y12" s="4"/>
      <c r="Z12" s="4"/>
    </row>
    <row r="13" spans="1:26" ht="14.25" customHeight="1" x14ac:dyDescent="0.35">
      <c r="A13" s="4"/>
      <c r="B13" s="9"/>
      <c r="C13" s="467"/>
      <c r="D13" s="467"/>
      <c r="E13" s="467"/>
      <c r="F13" s="467"/>
      <c r="G13" s="467"/>
      <c r="H13" s="467"/>
      <c r="I13" s="467"/>
      <c r="J13" s="467"/>
      <c r="K13" s="467"/>
      <c r="L13" s="467"/>
      <c r="M13" s="14"/>
      <c r="N13" s="13"/>
      <c r="O13" s="13"/>
      <c r="P13" s="4"/>
      <c r="Q13" s="4"/>
      <c r="R13" s="4"/>
      <c r="S13" s="4"/>
      <c r="T13" s="4"/>
      <c r="U13" s="4"/>
      <c r="V13" s="4"/>
      <c r="W13" s="4"/>
      <c r="X13" s="4"/>
      <c r="Y13" s="4"/>
      <c r="Z13" s="4"/>
    </row>
    <row r="14" spans="1:26" ht="14.25" customHeight="1" x14ac:dyDescent="0.35">
      <c r="A14" s="4"/>
      <c r="B14" s="9"/>
      <c r="C14" s="484" t="s">
        <v>63</v>
      </c>
      <c r="D14" s="467"/>
      <c r="E14" s="467"/>
      <c r="F14" s="467"/>
      <c r="G14" s="467"/>
      <c r="H14" s="467"/>
      <c r="I14" s="467"/>
      <c r="J14" s="467"/>
      <c r="K14" s="467"/>
      <c r="L14" s="467"/>
      <c r="M14" s="14"/>
      <c r="N14" s="13"/>
      <c r="O14" s="13"/>
      <c r="P14" s="4"/>
      <c r="Q14" s="4"/>
      <c r="R14" s="4"/>
      <c r="S14" s="4"/>
      <c r="T14" s="4"/>
      <c r="U14" s="4"/>
      <c r="V14" s="4"/>
      <c r="W14" s="4"/>
      <c r="X14" s="4"/>
      <c r="Y14" s="4"/>
      <c r="Z14" s="4"/>
    </row>
    <row r="15" spans="1:26" ht="14.25" customHeight="1" x14ac:dyDescent="0.35">
      <c r="A15" s="4"/>
      <c r="B15" s="9"/>
      <c r="C15" s="482" t="s">
        <v>64</v>
      </c>
      <c r="D15" s="467"/>
      <c r="E15" s="467"/>
      <c r="F15" s="467"/>
      <c r="G15" s="467"/>
      <c r="H15" s="467"/>
      <c r="I15" s="467"/>
      <c r="J15" s="467"/>
      <c r="K15" s="467"/>
      <c r="L15" s="467"/>
      <c r="M15" s="16"/>
      <c r="N15" s="15"/>
      <c r="O15" s="15"/>
      <c r="P15" s="4"/>
      <c r="Q15" s="4"/>
      <c r="R15" s="4"/>
      <c r="S15" s="4"/>
      <c r="T15" s="4"/>
      <c r="U15" s="4"/>
      <c r="V15" s="4"/>
      <c r="W15" s="4"/>
      <c r="X15" s="4"/>
      <c r="Y15" s="4"/>
      <c r="Z15" s="4"/>
    </row>
    <row r="16" spans="1:26" ht="14.25" customHeight="1" x14ac:dyDescent="0.35">
      <c r="A16" s="4"/>
      <c r="B16" s="9"/>
      <c r="C16" s="467"/>
      <c r="D16" s="467"/>
      <c r="E16" s="467"/>
      <c r="F16" s="467"/>
      <c r="G16" s="467"/>
      <c r="H16" s="467"/>
      <c r="I16" s="467"/>
      <c r="J16" s="467"/>
      <c r="K16" s="467"/>
      <c r="L16" s="467"/>
      <c r="M16" s="16"/>
      <c r="N16" s="15"/>
      <c r="O16" s="15"/>
      <c r="P16" s="4"/>
      <c r="Q16" s="4"/>
      <c r="R16" s="4"/>
      <c r="S16" s="4"/>
      <c r="T16" s="4"/>
      <c r="U16" s="4"/>
      <c r="V16" s="4"/>
      <c r="W16" s="4"/>
      <c r="X16" s="4"/>
      <c r="Y16" s="4"/>
      <c r="Z16" s="4"/>
    </row>
    <row r="17" spans="1:26" ht="14.25" customHeight="1" x14ac:dyDescent="0.35">
      <c r="A17" s="4"/>
      <c r="B17" s="9"/>
      <c r="C17" s="467"/>
      <c r="D17" s="467"/>
      <c r="E17" s="467"/>
      <c r="F17" s="467"/>
      <c r="G17" s="467"/>
      <c r="H17" s="467"/>
      <c r="I17" s="467"/>
      <c r="J17" s="467"/>
      <c r="K17" s="467"/>
      <c r="L17" s="467"/>
      <c r="M17" s="16"/>
      <c r="N17" s="15"/>
      <c r="O17" s="15"/>
      <c r="P17" s="4"/>
      <c r="Q17" s="4"/>
      <c r="R17" s="4"/>
      <c r="S17" s="4"/>
      <c r="T17" s="4"/>
      <c r="U17" s="4"/>
      <c r="V17" s="4"/>
      <c r="W17" s="4"/>
      <c r="X17" s="4"/>
      <c r="Y17" s="4"/>
      <c r="Z17" s="4"/>
    </row>
    <row r="18" spans="1:26" ht="14.25" customHeight="1" x14ac:dyDescent="0.35">
      <c r="A18" s="4"/>
      <c r="B18" s="9"/>
      <c r="C18" s="467"/>
      <c r="D18" s="467"/>
      <c r="E18" s="467"/>
      <c r="F18" s="467"/>
      <c r="G18" s="467"/>
      <c r="H18" s="467"/>
      <c r="I18" s="467"/>
      <c r="J18" s="467"/>
      <c r="K18" s="467"/>
      <c r="L18" s="467"/>
      <c r="M18" s="16"/>
      <c r="N18" s="15"/>
      <c r="O18" s="15"/>
      <c r="P18" s="4"/>
      <c r="Q18" s="4"/>
      <c r="R18" s="4"/>
      <c r="S18" s="4"/>
      <c r="T18" s="4"/>
      <c r="U18" s="4"/>
      <c r="V18" s="4"/>
      <c r="W18" s="4"/>
      <c r="X18" s="4"/>
      <c r="Y18" s="4"/>
      <c r="Z18" s="4"/>
    </row>
    <row r="19" spans="1:26" ht="14.25" customHeight="1" x14ac:dyDescent="0.35">
      <c r="A19" s="4"/>
      <c r="B19" s="9"/>
      <c r="C19" s="483" t="s">
        <v>65</v>
      </c>
      <c r="D19" s="467"/>
      <c r="E19" s="467"/>
      <c r="F19" s="467"/>
      <c r="G19" s="467"/>
      <c r="H19" s="467"/>
      <c r="I19" s="467"/>
      <c r="J19" s="467"/>
      <c r="K19" s="467"/>
      <c r="L19" s="467"/>
      <c r="M19" s="11"/>
      <c r="N19" s="4"/>
      <c r="O19" s="4"/>
      <c r="P19" s="4"/>
      <c r="Q19" s="4"/>
      <c r="R19" s="4"/>
      <c r="S19" s="4"/>
      <c r="T19" s="4"/>
      <c r="U19" s="4"/>
      <c r="V19" s="4"/>
      <c r="W19" s="4"/>
      <c r="X19" s="4"/>
      <c r="Y19" s="4"/>
      <c r="Z19" s="4"/>
    </row>
    <row r="20" spans="1:26" ht="14.25" customHeight="1" x14ac:dyDescent="0.35">
      <c r="A20" s="4"/>
      <c r="B20" s="9"/>
      <c r="C20" s="484" t="s">
        <v>66</v>
      </c>
      <c r="D20" s="467"/>
      <c r="E20" s="467"/>
      <c r="F20" s="467"/>
      <c r="G20" s="467"/>
      <c r="H20" s="467"/>
      <c r="I20" s="467"/>
      <c r="J20" s="467"/>
      <c r="K20" s="467"/>
      <c r="L20" s="467"/>
      <c r="M20" s="14"/>
      <c r="N20" s="13"/>
      <c r="O20" s="13"/>
      <c r="P20" s="4"/>
      <c r="Q20" s="4"/>
      <c r="R20" s="4"/>
      <c r="S20" s="4"/>
      <c r="T20" s="4"/>
      <c r="U20" s="4"/>
      <c r="V20" s="4"/>
      <c r="W20" s="4"/>
      <c r="X20" s="4"/>
      <c r="Y20" s="4"/>
      <c r="Z20" s="4"/>
    </row>
    <row r="21" spans="1:26" ht="14.25" customHeight="1" x14ac:dyDescent="0.35">
      <c r="A21" s="4"/>
      <c r="B21" s="9"/>
      <c r="C21" s="467"/>
      <c r="D21" s="467"/>
      <c r="E21" s="467"/>
      <c r="F21" s="467"/>
      <c r="G21" s="467"/>
      <c r="H21" s="467"/>
      <c r="I21" s="467"/>
      <c r="J21" s="467"/>
      <c r="K21" s="467"/>
      <c r="L21" s="467"/>
      <c r="M21" s="14"/>
      <c r="N21" s="13"/>
      <c r="O21" s="13"/>
      <c r="P21" s="4"/>
      <c r="Q21" s="4"/>
      <c r="R21" s="4"/>
      <c r="S21" s="4"/>
      <c r="T21" s="4"/>
      <c r="U21" s="4"/>
      <c r="V21" s="4"/>
      <c r="W21" s="4"/>
      <c r="X21" s="4"/>
      <c r="Y21" s="4"/>
      <c r="Z21" s="4"/>
    </row>
    <row r="22" spans="1:26" ht="14.25" customHeight="1" x14ac:dyDescent="0.35">
      <c r="A22" s="4"/>
      <c r="B22" s="9"/>
      <c r="C22" s="484" t="s">
        <v>67</v>
      </c>
      <c r="D22" s="467"/>
      <c r="E22" s="467"/>
      <c r="F22" s="467"/>
      <c r="G22" s="467"/>
      <c r="H22" s="467"/>
      <c r="I22" s="467"/>
      <c r="J22" s="467"/>
      <c r="K22" s="467"/>
      <c r="L22" s="467"/>
      <c r="M22" s="14"/>
      <c r="N22" s="13"/>
      <c r="O22" s="13"/>
      <c r="P22" s="4"/>
      <c r="Q22" s="4"/>
      <c r="R22" s="4"/>
      <c r="S22" s="4"/>
      <c r="T22" s="4"/>
      <c r="U22" s="4"/>
      <c r="V22" s="4"/>
      <c r="W22" s="4"/>
      <c r="X22" s="4"/>
      <c r="Y22" s="4"/>
      <c r="Z22" s="4"/>
    </row>
    <row r="23" spans="1:26" ht="14.25" customHeight="1" x14ac:dyDescent="0.35">
      <c r="A23" s="4"/>
      <c r="B23" s="9"/>
      <c r="C23" s="4"/>
      <c r="D23" s="4"/>
      <c r="E23" s="4"/>
      <c r="F23" s="4"/>
      <c r="G23" s="4"/>
      <c r="H23" s="4"/>
      <c r="I23" s="4"/>
      <c r="J23" s="4"/>
      <c r="K23" s="4"/>
      <c r="L23" s="4"/>
      <c r="M23" s="11"/>
      <c r="N23" s="4"/>
      <c r="O23" s="4"/>
      <c r="P23" s="4"/>
      <c r="Q23" s="4"/>
      <c r="R23" s="4"/>
      <c r="S23" s="4"/>
      <c r="T23" s="4"/>
      <c r="U23" s="4"/>
      <c r="V23" s="4"/>
      <c r="W23" s="4"/>
      <c r="X23" s="4"/>
      <c r="Y23" s="4"/>
      <c r="Z23" s="4"/>
    </row>
    <row r="24" spans="1:26" ht="14.25" customHeight="1" x14ac:dyDescent="0.35">
      <c r="A24" s="4"/>
      <c r="B24" s="9"/>
      <c r="C24" s="485" t="s">
        <v>68</v>
      </c>
      <c r="D24" s="487" t="s">
        <v>69</v>
      </c>
      <c r="E24" s="488"/>
      <c r="F24" s="488"/>
      <c r="G24" s="488"/>
      <c r="H24" s="488"/>
      <c r="I24" s="488"/>
      <c r="J24" s="488"/>
      <c r="K24" s="488"/>
      <c r="L24" s="457"/>
      <c r="M24" s="11"/>
      <c r="N24" s="4"/>
      <c r="O24" s="4"/>
      <c r="P24" s="4"/>
      <c r="Q24" s="4"/>
      <c r="R24" s="4"/>
      <c r="S24" s="4"/>
      <c r="T24" s="4"/>
      <c r="U24" s="4"/>
      <c r="V24" s="4"/>
      <c r="W24" s="4"/>
      <c r="X24" s="4"/>
      <c r="Y24" s="4"/>
      <c r="Z24" s="4"/>
    </row>
    <row r="25" spans="1:26" ht="14.25" customHeight="1" x14ac:dyDescent="0.35">
      <c r="A25" s="4"/>
      <c r="B25" s="9"/>
      <c r="C25" s="486"/>
      <c r="D25" s="458"/>
      <c r="E25" s="467"/>
      <c r="F25" s="467"/>
      <c r="G25" s="467"/>
      <c r="H25" s="467"/>
      <c r="I25" s="467"/>
      <c r="J25" s="467"/>
      <c r="K25" s="467"/>
      <c r="L25" s="459"/>
      <c r="M25" s="11"/>
      <c r="N25" s="4"/>
      <c r="O25" s="4"/>
      <c r="P25" s="4"/>
      <c r="Q25" s="4"/>
      <c r="R25" s="4"/>
      <c r="S25" s="4"/>
      <c r="T25" s="4"/>
      <c r="U25" s="4"/>
      <c r="V25" s="4"/>
      <c r="W25" s="4"/>
      <c r="X25" s="4"/>
      <c r="Y25" s="4"/>
      <c r="Z25" s="4"/>
    </row>
    <row r="26" spans="1:26" ht="14.25" customHeight="1" x14ac:dyDescent="0.35">
      <c r="A26" s="4"/>
      <c r="B26" s="9"/>
      <c r="C26" s="463"/>
      <c r="D26" s="460"/>
      <c r="E26" s="489"/>
      <c r="F26" s="489"/>
      <c r="G26" s="489"/>
      <c r="H26" s="489"/>
      <c r="I26" s="489"/>
      <c r="J26" s="489"/>
      <c r="K26" s="489"/>
      <c r="L26" s="461"/>
      <c r="M26" s="11"/>
      <c r="N26" s="4"/>
      <c r="O26" s="4"/>
      <c r="P26" s="4"/>
      <c r="Q26" s="4"/>
      <c r="R26" s="4"/>
      <c r="S26" s="4"/>
      <c r="T26" s="4"/>
      <c r="U26" s="4"/>
      <c r="V26" s="4"/>
      <c r="W26" s="4"/>
      <c r="X26" s="4"/>
      <c r="Y26" s="4"/>
      <c r="Z26" s="4"/>
    </row>
    <row r="27" spans="1:26" ht="14.25" customHeight="1" x14ac:dyDescent="0.35">
      <c r="A27" s="4"/>
      <c r="B27" s="9"/>
      <c r="C27" s="17"/>
      <c r="D27" s="18"/>
      <c r="E27" s="18"/>
      <c r="F27" s="18"/>
      <c r="G27" s="18"/>
      <c r="H27" s="18"/>
      <c r="I27" s="18"/>
      <c r="J27" s="18"/>
      <c r="K27" s="18"/>
      <c r="L27" s="18"/>
      <c r="M27" s="19"/>
      <c r="N27" s="4"/>
      <c r="O27" s="18"/>
      <c r="P27" s="4"/>
      <c r="Q27" s="4"/>
      <c r="R27" s="4"/>
      <c r="S27" s="4"/>
      <c r="T27" s="4"/>
      <c r="U27" s="4"/>
      <c r="V27" s="4"/>
      <c r="W27" s="4"/>
      <c r="X27" s="4"/>
      <c r="Y27" s="4"/>
      <c r="Z27" s="4"/>
    </row>
    <row r="28" spans="1:26" ht="14.25" customHeight="1" x14ac:dyDescent="0.35">
      <c r="A28" s="4"/>
      <c r="B28" s="9"/>
      <c r="C28" s="20" t="s">
        <v>89</v>
      </c>
      <c r="D28" s="477" t="s">
        <v>90</v>
      </c>
      <c r="E28" s="478"/>
      <c r="F28" s="440"/>
      <c r="G28" s="4"/>
      <c r="H28" s="4"/>
      <c r="I28" s="4"/>
      <c r="J28" s="4"/>
      <c r="K28" s="4"/>
      <c r="L28" s="4"/>
      <c r="M28" s="11"/>
      <c r="N28" s="4"/>
      <c r="O28" s="4"/>
      <c r="P28" s="4"/>
      <c r="Q28" s="4"/>
      <c r="R28" s="4"/>
      <c r="S28" s="4"/>
      <c r="T28" s="4"/>
      <c r="U28" s="4"/>
      <c r="V28" s="4"/>
      <c r="W28" s="4"/>
      <c r="X28" s="4"/>
      <c r="Y28" s="4"/>
      <c r="Z28" s="4"/>
    </row>
    <row r="29" spans="1:26" ht="4.5" customHeight="1" x14ac:dyDescent="0.35">
      <c r="A29" s="4"/>
      <c r="B29" s="9"/>
      <c r="C29" s="4"/>
      <c r="D29" s="4"/>
      <c r="E29" s="4"/>
      <c r="F29" s="4"/>
      <c r="G29" s="4"/>
      <c r="H29" s="4"/>
      <c r="I29" s="4"/>
      <c r="J29" s="4"/>
      <c r="K29" s="4"/>
      <c r="L29" s="4"/>
      <c r="M29" s="11"/>
      <c r="N29" s="4"/>
      <c r="O29" s="4"/>
      <c r="P29" s="4"/>
      <c r="Q29" s="4"/>
      <c r="R29" s="4"/>
      <c r="S29" s="4"/>
      <c r="T29" s="4"/>
      <c r="U29" s="4"/>
      <c r="V29" s="4"/>
      <c r="W29" s="4"/>
      <c r="X29" s="4"/>
      <c r="Y29" s="4"/>
      <c r="Z29" s="4"/>
    </row>
    <row r="30" spans="1:26" ht="18" customHeight="1" x14ac:dyDescent="0.45">
      <c r="A30" s="4"/>
      <c r="B30" s="9"/>
      <c r="C30" s="479" t="str">
        <f>D4</f>
        <v>Lot 5:  The Haulage, Storage and Disposal of Seized Goods</v>
      </c>
      <c r="D30" s="467"/>
      <c r="E30" s="467"/>
      <c r="F30" s="467"/>
      <c r="G30" s="467"/>
      <c r="H30" s="467"/>
      <c r="I30" s="467"/>
      <c r="J30" s="467"/>
      <c r="K30" s="467"/>
      <c r="L30" s="467"/>
      <c r="M30" s="22"/>
      <c r="N30" s="4"/>
      <c r="O30" s="21"/>
      <c r="P30" s="4"/>
      <c r="Q30" s="4"/>
      <c r="R30" s="4"/>
      <c r="S30" s="4"/>
      <c r="T30" s="4"/>
      <c r="U30" s="4"/>
      <c r="V30" s="4"/>
      <c r="W30" s="4"/>
      <c r="X30" s="4"/>
      <c r="Y30" s="4"/>
      <c r="Z30" s="4"/>
    </row>
    <row r="31" spans="1:26" ht="14.25" customHeight="1" x14ac:dyDescent="0.45">
      <c r="A31" s="4"/>
      <c r="B31" s="9"/>
      <c r="C31" s="1" t="s">
        <v>72</v>
      </c>
      <c r="D31" s="4"/>
      <c r="E31" s="4"/>
      <c r="F31" s="4"/>
      <c r="G31" s="4"/>
      <c r="H31" s="4"/>
      <c r="I31" s="4"/>
      <c r="J31" s="4"/>
      <c r="K31" s="4"/>
      <c r="L31" s="4"/>
      <c r="M31" s="11"/>
      <c r="N31" s="4"/>
      <c r="O31" s="4"/>
      <c r="P31" s="4"/>
      <c r="Q31" s="4"/>
      <c r="R31" s="4"/>
      <c r="S31" s="4"/>
      <c r="T31" s="4"/>
      <c r="U31" s="4"/>
      <c r="V31" s="4"/>
      <c r="W31" s="4"/>
      <c r="X31" s="4"/>
      <c r="Y31" s="4"/>
      <c r="Z31" s="4"/>
    </row>
    <row r="32" spans="1:26" ht="14.25" customHeight="1" x14ac:dyDescent="0.35">
      <c r="A32" s="4"/>
      <c r="B32" s="9"/>
      <c r="C32" s="481" t="s">
        <v>73</v>
      </c>
      <c r="D32" s="457"/>
      <c r="E32" s="480">
        <f>SUM(E39,E45,E46,L73,G88,G101,E53)</f>
        <v>1800.3</v>
      </c>
      <c r="F32" s="4"/>
      <c r="G32" s="4"/>
      <c r="H32" s="4"/>
      <c r="I32" s="4"/>
      <c r="J32" s="4"/>
      <c r="K32" s="4"/>
      <c r="L32" s="4"/>
      <c r="M32" s="11"/>
      <c r="N32" s="4"/>
      <c r="O32" s="4"/>
      <c r="P32" s="4"/>
      <c r="Q32" s="4"/>
      <c r="R32" s="4"/>
      <c r="S32" s="4"/>
      <c r="T32" s="4"/>
      <c r="U32" s="4"/>
      <c r="V32" s="4"/>
      <c r="W32" s="4"/>
      <c r="X32" s="4"/>
      <c r="Y32" s="4"/>
      <c r="Z32" s="4"/>
    </row>
    <row r="33" spans="1:26" ht="14.25" customHeight="1" x14ac:dyDescent="0.35">
      <c r="A33" s="4"/>
      <c r="B33" s="9"/>
      <c r="C33" s="460"/>
      <c r="D33" s="461"/>
      <c r="E33" s="463"/>
      <c r="F33" s="4"/>
      <c r="G33" s="4"/>
      <c r="H33" s="4"/>
      <c r="I33" s="4"/>
      <c r="J33" s="4"/>
      <c r="K33" s="4"/>
      <c r="L33" s="4"/>
      <c r="M33" s="11"/>
      <c r="N33" s="4"/>
      <c r="O33" s="4"/>
      <c r="P33" s="4"/>
      <c r="Q33" s="4"/>
      <c r="R33" s="4"/>
      <c r="S33" s="4"/>
      <c r="T33" s="4"/>
      <c r="U33" s="4"/>
      <c r="V33" s="4"/>
      <c r="W33" s="4"/>
      <c r="X33" s="4"/>
      <c r="Y33" s="4"/>
      <c r="Z33" s="4"/>
    </row>
    <row r="34" spans="1:26" ht="14.25" customHeight="1" x14ac:dyDescent="0.35">
      <c r="A34" s="4"/>
      <c r="B34" s="9"/>
      <c r="C34" s="23"/>
      <c r="D34" s="23"/>
      <c r="E34" s="24"/>
      <c r="F34" s="4"/>
      <c r="G34" s="4"/>
      <c r="H34" s="4"/>
      <c r="I34" s="4"/>
      <c r="J34" s="4"/>
      <c r="K34" s="4"/>
      <c r="L34" s="4"/>
      <c r="M34" s="11"/>
      <c r="N34" s="4"/>
      <c r="O34" s="4"/>
      <c r="P34" s="4"/>
      <c r="Q34" s="4"/>
      <c r="R34" s="4"/>
      <c r="S34" s="4"/>
      <c r="T34" s="4"/>
      <c r="U34" s="4"/>
      <c r="V34" s="4"/>
      <c r="W34" s="4"/>
      <c r="X34" s="4"/>
      <c r="Y34" s="4"/>
      <c r="Z34" s="4"/>
    </row>
    <row r="35" spans="1:26" ht="14.25" customHeight="1" x14ac:dyDescent="0.35">
      <c r="A35" s="4"/>
      <c r="B35" s="9"/>
      <c r="C35" s="23"/>
      <c r="D35" s="23"/>
      <c r="E35" s="24"/>
      <c r="F35" s="4"/>
      <c r="G35" s="4"/>
      <c r="H35" s="4"/>
      <c r="I35" s="4"/>
      <c r="J35" s="4"/>
      <c r="K35" s="4"/>
      <c r="L35" s="4"/>
      <c r="M35" s="11"/>
      <c r="N35" s="4"/>
      <c r="O35" s="4"/>
      <c r="P35" s="4"/>
      <c r="Q35" s="4"/>
      <c r="R35" s="4"/>
      <c r="S35" s="4"/>
      <c r="T35" s="4"/>
      <c r="U35" s="4"/>
      <c r="V35" s="4"/>
      <c r="W35" s="4"/>
      <c r="X35" s="4"/>
      <c r="Y35" s="4"/>
      <c r="Z35" s="4"/>
    </row>
    <row r="36" spans="1:26" ht="14.25" customHeight="1" x14ac:dyDescent="0.45">
      <c r="A36" s="4"/>
      <c r="B36" s="9"/>
      <c r="C36" s="1" t="s">
        <v>2</v>
      </c>
      <c r="D36" s="4"/>
      <c r="E36" s="4"/>
      <c r="F36" s="4"/>
      <c r="G36" s="4"/>
      <c r="H36" s="4"/>
      <c r="I36" s="4"/>
      <c r="J36" s="4"/>
      <c r="K36" s="4"/>
      <c r="L36" s="4"/>
      <c r="M36" s="11"/>
      <c r="N36" s="4"/>
      <c r="O36" s="4"/>
      <c r="P36" s="4"/>
      <c r="Q36" s="4"/>
      <c r="R36" s="4"/>
      <c r="S36" s="4"/>
      <c r="T36" s="4"/>
      <c r="U36" s="4"/>
      <c r="V36" s="4"/>
      <c r="W36" s="4"/>
      <c r="X36" s="4"/>
      <c r="Y36" s="4"/>
      <c r="Z36" s="4"/>
    </row>
    <row r="37" spans="1:26" ht="15" customHeight="1" x14ac:dyDescent="0.35">
      <c r="A37" s="4"/>
      <c r="B37" s="9"/>
      <c r="C37" s="466" t="s">
        <v>74</v>
      </c>
      <c r="D37" s="467"/>
      <c r="E37" s="467"/>
      <c r="F37" s="467"/>
      <c r="G37" s="467"/>
      <c r="H37" s="25"/>
      <c r="I37" s="25"/>
      <c r="J37" s="25"/>
      <c r="K37" s="4"/>
      <c r="L37" s="4"/>
      <c r="M37" s="11"/>
      <c r="N37" s="4"/>
      <c r="O37" s="4"/>
      <c r="P37" s="4"/>
      <c r="Q37" s="4"/>
      <c r="R37" s="4"/>
      <c r="S37" s="4"/>
      <c r="T37" s="4"/>
      <c r="U37" s="4"/>
      <c r="V37" s="4"/>
      <c r="W37" s="4"/>
      <c r="X37" s="4"/>
      <c r="Y37" s="4"/>
      <c r="Z37" s="4"/>
    </row>
    <row r="38" spans="1:26" ht="14.25" customHeight="1" x14ac:dyDescent="0.35">
      <c r="A38" s="4"/>
      <c r="B38" s="9"/>
      <c r="C38" s="5"/>
      <c r="D38" s="4"/>
      <c r="E38" s="4"/>
      <c r="F38" s="4"/>
      <c r="G38" s="4"/>
      <c r="H38" s="4"/>
      <c r="I38" s="4"/>
      <c r="J38" s="4"/>
      <c r="K38" s="4"/>
      <c r="L38" s="4"/>
      <c r="M38" s="11"/>
      <c r="N38" s="4"/>
      <c r="O38" s="4"/>
      <c r="P38" s="4"/>
      <c r="Q38" s="4"/>
      <c r="R38" s="4"/>
      <c r="S38" s="4"/>
      <c r="T38" s="4"/>
      <c r="U38" s="4"/>
      <c r="V38" s="4"/>
      <c r="W38" s="4"/>
      <c r="X38" s="4"/>
      <c r="Y38" s="4"/>
      <c r="Z38" s="4"/>
    </row>
    <row r="39" spans="1:26" ht="15" customHeight="1" x14ac:dyDescent="0.35">
      <c r="A39" s="4"/>
      <c r="B39" s="9"/>
      <c r="C39" s="470" t="s">
        <v>3</v>
      </c>
      <c r="D39" s="440"/>
      <c r="E39" s="26">
        <v>10</v>
      </c>
      <c r="F39" s="4"/>
      <c r="G39" s="4"/>
      <c r="H39" s="4"/>
      <c r="I39" s="4"/>
      <c r="J39" s="4"/>
      <c r="K39" s="4"/>
      <c r="L39" s="4"/>
      <c r="M39" s="11"/>
      <c r="N39" s="4"/>
      <c r="O39" s="4"/>
      <c r="P39" s="4"/>
      <c r="Q39" s="4"/>
      <c r="R39" s="4"/>
      <c r="S39" s="4"/>
      <c r="T39" s="4"/>
      <c r="U39" s="4"/>
      <c r="V39" s="4"/>
      <c r="W39" s="4"/>
      <c r="X39" s="4"/>
      <c r="Y39" s="4"/>
      <c r="Z39" s="4"/>
    </row>
    <row r="40" spans="1:26" ht="15" customHeight="1" x14ac:dyDescent="0.35">
      <c r="A40" s="4"/>
      <c r="B40" s="9"/>
      <c r="C40" s="5"/>
      <c r="D40" s="5"/>
      <c r="E40" s="4"/>
      <c r="F40" s="4"/>
      <c r="G40" s="4"/>
      <c r="H40" s="4"/>
      <c r="I40" s="4"/>
      <c r="J40" s="4"/>
      <c r="K40" s="4"/>
      <c r="L40" s="4"/>
      <c r="M40" s="11"/>
      <c r="N40" s="4"/>
      <c r="O40" s="4"/>
      <c r="P40" s="4"/>
      <c r="Q40" s="4"/>
      <c r="R40" s="4"/>
      <c r="S40" s="4"/>
      <c r="T40" s="4"/>
      <c r="U40" s="4"/>
      <c r="V40" s="4"/>
      <c r="W40" s="4"/>
      <c r="X40" s="4"/>
      <c r="Y40" s="4"/>
      <c r="Z40" s="4"/>
    </row>
    <row r="41" spans="1:26" ht="14.25" customHeight="1" x14ac:dyDescent="0.35">
      <c r="A41" s="4"/>
      <c r="B41" s="9"/>
      <c r="C41" s="466" t="s">
        <v>75</v>
      </c>
      <c r="D41" s="467"/>
      <c r="E41" s="467"/>
      <c r="F41" s="467"/>
      <c r="G41" s="467"/>
      <c r="H41" s="4"/>
      <c r="I41" s="4"/>
      <c r="J41" s="4"/>
      <c r="K41" s="4"/>
      <c r="L41" s="4"/>
      <c r="M41" s="11"/>
      <c r="N41" s="4"/>
      <c r="O41" s="4"/>
      <c r="P41" s="4"/>
      <c r="Q41" s="4"/>
      <c r="R41" s="4"/>
      <c r="S41" s="4"/>
      <c r="T41" s="4"/>
      <c r="U41" s="4"/>
      <c r="V41" s="4"/>
      <c r="W41" s="4"/>
      <c r="X41" s="4"/>
      <c r="Y41" s="4"/>
      <c r="Z41" s="4"/>
    </row>
    <row r="42" spans="1:26" ht="14.25" customHeight="1" x14ac:dyDescent="0.35">
      <c r="A42" s="4"/>
      <c r="B42" s="9"/>
      <c r="C42" s="5"/>
      <c r="D42" s="4"/>
      <c r="E42" s="4"/>
      <c r="F42" s="4"/>
      <c r="G42" s="4"/>
      <c r="H42" s="4"/>
      <c r="I42" s="4"/>
      <c r="J42" s="4"/>
      <c r="K42" s="4"/>
      <c r="L42" s="4"/>
      <c r="M42" s="11"/>
      <c r="N42" s="4"/>
      <c r="O42" s="4"/>
      <c r="P42" s="4"/>
      <c r="Q42" s="4"/>
      <c r="R42" s="4"/>
      <c r="S42" s="4"/>
      <c r="T42" s="4"/>
      <c r="U42" s="4"/>
      <c r="V42" s="4"/>
      <c r="W42" s="4"/>
      <c r="X42" s="4"/>
      <c r="Y42" s="4"/>
      <c r="Z42" s="4"/>
    </row>
    <row r="43" spans="1:26" ht="14.25" customHeight="1" x14ac:dyDescent="0.35">
      <c r="A43" s="4"/>
      <c r="B43" s="9"/>
      <c r="C43" s="5"/>
      <c r="D43" s="4"/>
      <c r="E43" s="471" t="s">
        <v>3</v>
      </c>
      <c r="F43" s="4"/>
      <c r="G43" s="4"/>
      <c r="H43" s="4"/>
      <c r="I43" s="4"/>
      <c r="J43" s="4"/>
      <c r="K43" s="4"/>
      <c r="L43" s="4"/>
      <c r="M43" s="11"/>
      <c r="N43" s="4"/>
      <c r="O43" s="4"/>
      <c r="P43" s="4"/>
      <c r="Q43" s="4"/>
      <c r="R43" s="4"/>
      <c r="S43" s="4"/>
      <c r="T43" s="4"/>
      <c r="U43" s="4"/>
      <c r="V43" s="4"/>
      <c r="W43" s="4"/>
      <c r="X43" s="4"/>
      <c r="Y43" s="4"/>
      <c r="Z43" s="4"/>
    </row>
    <row r="44" spans="1:26" ht="14.25" customHeight="1" x14ac:dyDescent="0.35">
      <c r="A44" s="4"/>
      <c r="B44" s="9"/>
      <c r="C44" s="5"/>
      <c r="D44" s="4"/>
      <c r="E44" s="463"/>
      <c r="F44" s="4"/>
      <c r="G44" s="4"/>
      <c r="H44" s="4"/>
      <c r="I44" s="4"/>
      <c r="J44" s="4"/>
      <c r="K44" s="4"/>
      <c r="L44" s="4"/>
      <c r="M44" s="11"/>
      <c r="N44" s="4"/>
      <c r="O44" s="4"/>
      <c r="P44" s="4"/>
      <c r="Q44" s="4"/>
      <c r="R44" s="4"/>
      <c r="S44" s="4"/>
      <c r="T44" s="4"/>
      <c r="U44" s="4"/>
      <c r="V44" s="4"/>
      <c r="W44" s="4"/>
      <c r="X44" s="4"/>
      <c r="Y44" s="4"/>
      <c r="Z44" s="4"/>
    </row>
    <row r="45" spans="1:26" ht="14.25" customHeight="1" x14ac:dyDescent="0.35">
      <c r="A45" s="4"/>
      <c r="B45" s="9"/>
      <c r="C45" s="472" t="s">
        <v>4</v>
      </c>
      <c r="D45" s="473"/>
      <c r="E45" s="26">
        <v>1</v>
      </c>
      <c r="F45" s="4"/>
      <c r="G45" s="4"/>
      <c r="H45" s="4"/>
      <c r="I45" s="4"/>
      <c r="J45" s="4"/>
      <c r="K45" s="4"/>
      <c r="L45" s="4"/>
      <c r="M45" s="11"/>
      <c r="N45" s="4"/>
      <c r="O45" s="4"/>
      <c r="P45" s="4"/>
      <c r="Q45" s="4"/>
      <c r="R45" s="4"/>
      <c r="S45" s="4"/>
      <c r="T45" s="4"/>
      <c r="U45" s="4"/>
      <c r="V45" s="4"/>
      <c r="W45" s="4"/>
      <c r="X45" s="4"/>
      <c r="Y45" s="4"/>
      <c r="Z45" s="4"/>
    </row>
    <row r="46" spans="1:26" ht="14.25" customHeight="1" x14ac:dyDescent="0.35">
      <c r="A46" s="4"/>
      <c r="B46" s="9"/>
      <c r="C46" s="456" t="s">
        <v>5</v>
      </c>
      <c r="D46" s="475"/>
      <c r="E46" s="474">
        <v>1</v>
      </c>
      <c r="F46" s="4"/>
      <c r="G46" s="4"/>
      <c r="H46" s="4"/>
      <c r="I46" s="4"/>
      <c r="J46" s="4"/>
      <c r="K46" s="4"/>
      <c r="L46" s="4"/>
      <c r="M46" s="11"/>
      <c r="N46" s="4"/>
      <c r="O46" s="4"/>
      <c r="P46" s="4"/>
      <c r="Q46" s="4"/>
      <c r="R46" s="4"/>
      <c r="S46" s="4"/>
      <c r="T46" s="4"/>
      <c r="U46" s="4"/>
      <c r="V46" s="4"/>
      <c r="W46" s="4"/>
      <c r="X46" s="4"/>
      <c r="Y46" s="4"/>
      <c r="Z46" s="4"/>
    </row>
    <row r="47" spans="1:26" ht="14.25" customHeight="1" x14ac:dyDescent="0.35">
      <c r="A47" s="4"/>
      <c r="B47" s="9"/>
      <c r="C47" s="460"/>
      <c r="D47" s="476"/>
      <c r="E47" s="463"/>
      <c r="F47" s="4"/>
      <c r="G47" s="4"/>
      <c r="H47" s="4"/>
      <c r="I47" s="4"/>
      <c r="J47" s="4"/>
      <c r="K47" s="4"/>
      <c r="L47" s="4"/>
      <c r="M47" s="11"/>
      <c r="N47" s="4"/>
      <c r="O47" s="4"/>
      <c r="P47" s="4"/>
      <c r="Q47" s="4"/>
      <c r="R47" s="4"/>
      <c r="S47" s="4"/>
      <c r="T47" s="4"/>
      <c r="U47" s="4"/>
      <c r="V47" s="4"/>
      <c r="W47" s="4"/>
      <c r="X47" s="4"/>
      <c r="Y47" s="4"/>
      <c r="Z47" s="4"/>
    </row>
    <row r="48" spans="1:26" ht="14.25" customHeight="1" x14ac:dyDescent="0.35">
      <c r="A48" s="4"/>
      <c r="B48" s="9"/>
      <c r="C48" s="5"/>
      <c r="D48" s="4"/>
      <c r="E48" s="4"/>
      <c r="F48" s="4"/>
      <c r="G48" s="4"/>
      <c r="H48" s="4"/>
      <c r="I48" s="4"/>
      <c r="J48" s="4"/>
      <c r="K48" s="4"/>
      <c r="L48" s="4"/>
      <c r="M48" s="11"/>
      <c r="N48" s="4"/>
      <c r="O48" s="4"/>
      <c r="P48" s="4"/>
      <c r="Q48" s="4"/>
      <c r="R48" s="4"/>
      <c r="S48" s="4"/>
      <c r="T48" s="4"/>
      <c r="U48" s="4"/>
      <c r="V48" s="4"/>
      <c r="W48" s="4"/>
      <c r="X48" s="4"/>
      <c r="Y48" s="4"/>
      <c r="Z48" s="4"/>
    </row>
    <row r="49" spans="1:26" ht="14.25" customHeight="1" x14ac:dyDescent="0.35">
      <c r="A49" s="4"/>
      <c r="B49" s="9"/>
      <c r="C49" s="5"/>
      <c r="D49" s="4"/>
      <c r="E49" s="4"/>
      <c r="F49" s="4"/>
      <c r="G49" s="4"/>
      <c r="H49" s="4"/>
      <c r="I49" s="4"/>
      <c r="J49" s="4"/>
      <c r="K49" s="4"/>
      <c r="L49" s="4"/>
      <c r="M49" s="11"/>
      <c r="N49" s="4"/>
      <c r="O49" s="4"/>
      <c r="P49" s="4"/>
      <c r="Q49" s="4"/>
      <c r="R49" s="4"/>
      <c r="S49" s="4"/>
      <c r="T49" s="4"/>
      <c r="U49" s="4"/>
      <c r="V49" s="4"/>
      <c r="W49" s="4"/>
      <c r="X49" s="4"/>
      <c r="Y49" s="4"/>
      <c r="Z49" s="4"/>
    </row>
    <row r="50" spans="1:26" ht="14.25" customHeight="1" x14ac:dyDescent="0.45">
      <c r="A50" s="4"/>
      <c r="B50" s="9"/>
      <c r="C50" s="1" t="s">
        <v>50</v>
      </c>
      <c r="D50" s="4"/>
      <c r="E50" s="4"/>
      <c r="F50" s="4"/>
      <c r="G50" s="4"/>
      <c r="H50" s="4"/>
      <c r="I50" s="4"/>
      <c r="J50" s="4"/>
      <c r="K50" s="4"/>
      <c r="L50" s="4"/>
      <c r="M50" s="11"/>
      <c r="N50" s="4"/>
      <c r="O50" s="4"/>
      <c r="P50" s="4"/>
      <c r="Q50" s="4"/>
      <c r="R50" s="4"/>
      <c r="S50" s="4"/>
      <c r="T50" s="4"/>
      <c r="U50" s="4"/>
      <c r="V50" s="4"/>
      <c r="W50" s="4"/>
      <c r="X50" s="4"/>
      <c r="Y50" s="4"/>
      <c r="Z50" s="4"/>
    </row>
    <row r="51" spans="1:26" ht="14.25" customHeight="1" x14ac:dyDescent="0.35">
      <c r="A51" s="4"/>
      <c r="B51" s="9"/>
      <c r="C51" s="466" t="s">
        <v>51</v>
      </c>
      <c r="D51" s="467"/>
      <c r="E51" s="467"/>
      <c r="F51" s="467"/>
      <c r="G51" s="467"/>
      <c r="H51" s="4"/>
      <c r="I51" s="4"/>
      <c r="J51" s="4"/>
      <c r="K51" s="4"/>
      <c r="L51" s="4"/>
      <c r="M51" s="11"/>
      <c r="N51" s="4"/>
      <c r="O51" s="4"/>
      <c r="P51" s="4"/>
      <c r="Q51" s="4"/>
      <c r="R51" s="4"/>
      <c r="S51" s="4"/>
      <c r="T51" s="4"/>
      <c r="U51" s="4"/>
      <c r="V51" s="4"/>
      <c r="W51" s="4"/>
      <c r="X51" s="4"/>
      <c r="Y51" s="4"/>
      <c r="Z51" s="4"/>
    </row>
    <row r="52" spans="1:26" ht="14.25" customHeight="1" x14ac:dyDescent="0.35">
      <c r="A52" s="4"/>
      <c r="B52" s="9"/>
      <c r="C52" s="5"/>
      <c r="D52" s="4"/>
      <c r="E52" s="4"/>
      <c r="F52" s="4"/>
      <c r="G52" s="4"/>
      <c r="H52" s="4"/>
      <c r="I52" s="4"/>
      <c r="J52" s="4"/>
      <c r="K52" s="4"/>
      <c r="L52" s="4"/>
      <c r="M52" s="11"/>
      <c r="N52" s="4"/>
      <c r="O52" s="4"/>
      <c r="P52" s="4"/>
      <c r="Q52" s="4"/>
      <c r="R52" s="4"/>
      <c r="S52" s="4"/>
      <c r="T52" s="4"/>
      <c r="U52" s="4"/>
      <c r="V52" s="4"/>
      <c r="W52" s="4"/>
      <c r="X52" s="4"/>
      <c r="Y52" s="4"/>
      <c r="Z52" s="4"/>
    </row>
    <row r="53" spans="1:26" ht="14.25" customHeight="1" x14ac:dyDescent="0.35">
      <c r="A53" s="4"/>
      <c r="B53" s="9"/>
      <c r="C53" s="468" t="s">
        <v>91</v>
      </c>
      <c r="D53" s="457"/>
      <c r="E53" s="469">
        <v>0.3</v>
      </c>
      <c r="F53" s="4"/>
      <c r="G53" s="27"/>
      <c r="H53" s="4"/>
      <c r="I53" s="4"/>
      <c r="J53" s="4"/>
      <c r="K53" s="4"/>
      <c r="L53" s="4"/>
      <c r="M53" s="11"/>
      <c r="N53" s="4"/>
      <c r="O53" s="4"/>
      <c r="P53" s="4"/>
      <c r="Q53" s="4"/>
      <c r="R53" s="4"/>
      <c r="S53" s="4"/>
      <c r="T53" s="4"/>
      <c r="U53" s="4"/>
      <c r="V53" s="4"/>
      <c r="W53" s="4"/>
      <c r="X53" s="4"/>
      <c r="Y53" s="4"/>
      <c r="Z53" s="4"/>
    </row>
    <row r="54" spans="1:26" ht="14.25" customHeight="1" x14ac:dyDescent="0.35">
      <c r="A54" s="4"/>
      <c r="B54" s="9"/>
      <c r="C54" s="460"/>
      <c r="D54" s="461"/>
      <c r="E54" s="463"/>
      <c r="F54" s="4"/>
      <c r="G54" s="4"/>
      <c r="H54" s="4"/>
      <c r="I54" s="4"/>
      <c r="J54" s="4"/>
      <c r="K54" s="4"/>
      <c r="L54" s="4"/>
      <c r="M54" s="11"/>
      <c r="N54" s="4"/>
      <c r="O54" s="4"/>
      <c r="P54" s="4"/>
      <c r="Q54" s="4"/>
      <c r="R54" s="4"/>
      <c r="S54" s="4"/>
      <c r="T54" s="4"/>
      <c r="U54" s="4"/>
      <c r="V54" s="4"/>
      <c r="W54" s="4"/>
      <c r="X54" s="4"/>
      <c r="Y54" s="4"/>
      <c r="Z54" s="4"/>
    </row>
    <row r="55" spans="1:26" ht="14.25" customHeight="1" x14ac:dyDescent="0.35">
      <c r="A55" s="4"/>
      <c r="B55" s="9"/>
      <c r="C55" s="5"/>
      <c r="D55" s="4"/>
      <c r="E55" s="4"/>
      <c r="F55" s="4"/>
      <c r="G55" s="4"/>
      <c r="H55" s="4"/>
      <c r="I55" s="4"/>
      <c r="J55" s="4"/>
      <c r="K55" s="4"/>
      <c r="L55" s="4"/>
      <c r="M55" s="11"/>
      <c r="N55" s="4"/>
      <c r="O55" s="4"/>
      <c r="P55" s="4"/>
      <c r="Q55" s="4"/>
      <c r="R55" s="4"/>
      <c r="S55" s="4"/>
      <c r="T55" s="4"/>
      <c r="U55" s="4"/>
      <c r="V55" s="4"/>
      <c r="W55" s="4"/>
      <c r="X55" s="4"/>
      <c r="Y55" s="4"/>
      <c r="Z55" s="4"/>
    </row>
    <row r="56" spans="1:26" ht="14.25" customHeight="1" x14ac:dyDescent="0.35">
      <c r="A56" s="4"/>
      <c r="B56" s="9"/>
      <c r="C56" s="466"/>
      <c r="D56" s="467"/>
      <c r="E56" s="467"/>
      <c r="F56" s="467"/>
      <c r="G56" s="467"/>
      <c r="H56" s="4"/>
      <c r="I56" s="4"/>
      <c r="J56" s="4"/>
      <c r="K56" s="4"/>
      <c r="L56" s="4"/>
      <c r="M56" s="11"/>
      <c r="N56" s="4"/>
      <c r="O56" s="4"/>
      <c r="P56" s="4"/>
      <c r="Q56" s="4"/>
      <c r="R56" s="4"/>
      <c r="S56" s="4"/>
      <c r="T56" s="4"/>
      <c r="U56" s="4"/>
      <c r="V56" s="4"/>
      <c r="W56" s="4"/>
      <c r="X56" s="4"/>
      <c r="Y56" s="4"/>
      <c r="Z56" s="4"/>
    </row>
    <row r="57" spans="1:26" ht="14.25" customHeight="1" x14ac:dyDescent="0.45">
      <c r="A57" s="4"/>
      <c r="B57" s="9"/>
      <c r="C57" s="1" t="s">
        <v>77</v>
      </c>
      <c r="D57" s="4"/>
      <c r="E57" s="4"/>
      <c r="F57" s="4"/>
      <c r="G57" s="4"/>
      <c r="H57" s="4"/>
      <c r="I57" s="4"/>
      <c r="J57" s="4"/>
      <c r="K57" s="4"/>
      <c r="L57" s="4"/>
      <c r="M57" s="11"/>
      <c r="N57" s="4"/>
      <c r="O57" s="4"/>
      <c r="P57" s="4"/>
      <c r="Q57" s="4"/>
      <c r="R57" s="4"/>
      <c r="S57" s="4"/>
      <c r="T57" s="4"/>
      <c r="U57" s="4"/>
      <c r="V57" s="4"/>
      <c r="W57" s="4"/>
      <c r="X57" s="4"/>
      <c r="Y57" s="4"/>
      <c r="Z57" s="4"/>
    </row>
    <row r="58" spans="1:26" ht="14.25" customHeight="1" x14ac:dyDescent="0.35">
      <c r="A58" s="4"/>
      <c r="B58" s="9"/>
      <c r="C58" s="466" t="s">
        <v>6</v>
      </c>
      <c r="D58" s="467"/>
      <c r="E58" s="467"/>
      <c r="F58" s="467"/>
      <c r="G58" s="467"/>
      <c r="H58" s="4"/>
      <c r="I58" s="4"/>
      <c r="J58" s="4"/>
      <c r="K58" s="4"/>
      <c r="L58" s="4"/>
      <c r="M58" s="11"/>
      <c r="N58" s="4"/>
      <c r="O58" s="4"/>
      <c r="P58" s="4"/>
      <c r="Q58" s="4"/>
      <c r="R58" s="4"/>
      <c r="S58" s="4"/>
      <c r="T58" s="4"/>
      <c r="U58" s="4"/>
      <c r="V58" s="4"/>
      <c r="W58" s="4"/>
      <c r="X58" s="4"/>
      <c r="Y58" s="4"/>
      <c r="Z58" s="4"/>
    </row>
    <row r="59" spans="1:26" ht="14.25" customHeight="1" x14ac:dyDescent="0.35">
      <c r="A59" s="4"/>
      <c r="B59" s="9"/>
      <c r="C59" s="5"/>
      <c r="D59" s="4"/>
      <c r="E59" s="4"/>
      <c r="F59" s="4"/>
      <c r="G59" s="4"/>
      <c r="H59" s="4"/>
      <c r="I59" s="4"/>
      <c r="J59" s="4"/>
      <c r="K59" s="4"/>
      <c r="L59" s="4"/>
      <c r="M59" s="11"/>
      <c r="N59" s="4"/>
      <c r="O59" s="4"/>
      <c r="P59" s="4"/>
      <c r="Q59" s="4"/>
      <c r="R59" s="4"/>
      <c r="S59" s="4"/>
      <c r="T59" s="4"/>
      <c r="U59" s="4"/>
      <c r="V59" s="4"/>
      <c r="W59" s="4"/>
      <c r="X59" s="4"/>
      <c r="Y59" s="4"/>
      <c r="Z59" s="4"/>
    </row>
    <row r="60" spans="1:26" ht="14.25" customHeight="1" x14ac:dyDescent="0.35">
      <c r="A60" s="4"/>
      <c r="B60" s="9"/>
      <c r="C60" s="5"/>
      <c r="D60" s="4"/>
      <c r="E60" s="456" t="s">
        <v>46</v>
      </c>
      <c r="F60" s="457"/>
      <c r="G60" s="456" t="s">
        <v>47</v>
      </c>
      <c r="H60" s="457"/>
      <c r="I60" s="456" t="s">
        <v>48</v>
      </c>
      <c r="J60" s="457"/>
      <c r="K60" s="456" t="s">
        <v>49</v>
      </c>
      <c r="L60" s="457"/>
      <c r="M60" s="11"/>
      <c r="N60" s="4"/>
      <c r="O60" s="4"/>
      <c r="P60" s="4"/>
      <c r="Q60" s="4"/>
      <c r="R60" s="4"/>
      <c r="S60" s="4"/>
      <c r="T60" s="4"/>
      <c r="U60" s="4"/>
      <c r="V60" s="4"/>
      <c r="W60" s="4"/>
      <c r="X60" s="4"/>
      <c r="Y60" s="4"/>
      <c r="Z60" s="4"/>
    </row>
    <row r="61" spans="1:26" ht="14.25" customHeight="1" x14ac:dyDescent="0.35">
      <c r="A61" s="4"/>
      <c r="B61" s="9"/>
      <c r="C61" s="5"/>
      <c r="D61" s="4"/>
      <c r="E61" s="458"/>
      <c r="F61" s="459"/>
      <c r="G61" s="458"/>
      <c r="H61" s="459"/>
      <c r="I61" s="458"/>
      <c r="J61" s="459"/>
      <c r="K61" s="458"/>
      <c r="L61" s="459"/>
      <c r="M61" s="11"/>
      <c r="N61" s="4"/>
      <c r="O61" s="4"/>
      <c r="P61" s="4"/>
      <c r="Q61" s="4"/>
      <c r="R61" s="4"/>
      <c r="S61" s="4"/>
      <c r="T61" s="4"/>
      <c r="U61" s="4"/>
      <c r="V61" s="4"/>
      <c r="W61" s="4"/>
      <c r="X61" s="4"/>
      <c r="Y61" s="4"/>
      <c r="Z61" s="4"/>
    </row>
    <row r="62" spans="1:26" ht="14.25" customHeight="1" x14ac:dyDescent="0.35">
      <c r="A62" s="4"/>
      <c r="B62" s="9"/>
      <c r="C62" s="5"/>
      <c r="D62" s="5"/>
      <c r="E62" s="460"/>
      <c r="F62" s="461"/>
      <c r="G62" s="460"/>
      <c r="H62" s="461"/>
      <c r="I62" s="460"/>
      <c r="J62" s="461"/>
      <c r="K62" s="460"/>
      <c r="L62" s="461"/>
      <c r="M62" s="11"/>
      <c r="N62" s="4"/>
      <c r="O62" s="4"/>
      <c r="P62" s="4"/>
      <c r="Q62" s="4"/>
      <c r="R62" s="4"/>
      <c r="S62" s="4"/>
      <c r="T62" s="4"/>
      <c r="U62" s="4"/>
      <c r="V62" s="4"/>
      <c r="W62" s="4"/>
      <c r="X62" s="4"/>
      <c r="Y62" s="4"/>
      <c r="Z62" s="4"/>
    </row>
    <row r="63" spans="1:26" ht="14.25" customHeight="1" x14ac:dyDescent="0.35">
      <c r="A63" s="4"/>
      <c r="B63" s="9"/>
      <c r="C63" s="5"/>
      <c r="D63" s="5"/>
      <c r="E63" s="465" t="s">
        <v>78</v>
      </c>
      <c r="F63" s="457"/>
      <c r="G63" s="465" t="s">
        <v>78</v>
      </c>
      <c r="H63" s="457"/>
      <c r="I63" s="465" t="s">
        <v>78</v>
      </c>
      <c r="J63" s="457"/>
      <c r="K63" s="465" t="s">
        <v>78</v>
      </c>
      <c r="L63" s="457"/>
      <c r="M63" s="11"/>
      <c r="N63" s="4"/>
      <c r="O63" s="4"/>
      <c r="P63" s="4"/>
      <c r="Q63" s="4"/>
      <c r="R63" s="4"/>
      <c r="S63" s="4"/>
      <c r="T63" s="4"/>
      <c r="U63" s="4"/>
      <c r="V63" s="4"/>
      <c r="W63" s="4"/>
      <c r="X63" s="4"/>
      <c r="Y63" s="4"/>
      <c r="Z63" s="4"/>
    </row>
    <row r="64" spans="1:26" ht="14.25" customHeight="1" x14ac:dyDescent="0.35">
      <c r="A64" s="4"/>
      <c r="B64" s="9"/>
      <c r="C64" s="4"/>
      <c r="D64" s="4"/>
      <c r="E64" s="460"/>
      <c r="F64" s="461"/>
      <c r="G64" s="460"/>
      <c r="H64" s="461"/>
      <c r="I64" s="460"/>
      <c r="J64" s="461"/>
      <c r="K64" s="460"/>
      <c r="L64" s="461"/>
      <c r="M64" s="11"/>
      <c r="N64" s="4"/>
      <c r="O64" s="4"/>
      <c r="P64" s="4"/>
      <c r="Q64" s="4"/>
      <c r="R64" s="4"/>
      <c r="S64" s="4"/>
      <c r="T64" s="4"/>
      <c r="U64" s="4"/>
      <c r="V64" s="4"/>
      <c r="W64" s="4"/>
      <c r="X64" s="4"/>
      <c r="Y64" s="4"/>
      <c r="Z64" s="4"/>
    </row>
    <row r="65" spans="1:26" ht="14.25" customHeight="1" x14ac:dyDescent="0.35">
      <c r="A65" s="4"/>
      <c r="B65" s="9"/>
      <c r="C65" s="5"/>
      <c r="D65" s="4"/>
      <c r="E65" s="462" t="s">
        <v>7</v>
      </c>
      <c r="F65" s="464" t="s">
        <v>14</v>
      </c>
      <c r="G65" s="462" t="s">
        <v>7</v>
      </c>
      <c r="H65" s="464" t="s">
        <v>14</v>
      </c>
      <c r="I65" s="462" t="s">
        <v>7</v>
      </c>
      <c r="J65" s="464" t="s">
        <v>14</v>
      </c>
      <c r="K65" s="462" t="s">
        <v>7</v>
      </c>
      <c r="L65" s="464" t="s">
        <v>14</v>
      </c>
      <c r="M65" s="11"/>
      <c r="N65" s="4"/>
      <c r="O65" s="4"/>
      <c r="P65" s="4"/>
      <c r="Q65" s="4"/>
      <c r="R65" s="4"/>
      <c r="S65" s="4"/>
      <c r="T65" s="4"/>
      <c r="U65" s="4"/>
      <c r="V65" s="4"/>
      <c r="W65" s="4"/>
      <c r="X65" s="4"/>
      <c r="Y65" s="4"/>
      <c r="Z65" s="4"/>
    </row>
    <row r="66" spans="1:26" ht="14.25" customHeight="1" x14ac:dyDescent="0.35">
      <c r="A66" s="4"/>
      <c r="B66" s="9"/>
      <c r="C66" s="5"/>
      <c r="D66" s="4"/>
      <c r="E66" s="463"/>
      <c r="F66" s="463"/>
      <c r="G66" s="463"/>
      <c r="H66" s="463"/>
      <c r="I66" s="463"/>
      <c r="J66" s="463"/>
      <c r="K66" s="463"/>
      <c r="L66" s="463"/>
      <c r="M66" s="11"/>
      <c r="N66" s="4"/>
      <c r="O66" s="4"/>
      <c r="P66" s="4"/>
      <c r="Q66" s="4"/>
      <c r="R66" s="4"/>
      <c r="S66" s="4"/>
      <c r="T66" s="4"/>
      <c r="U66" s="4"/>
      <c r="V66" s="4"/>
      <c r="W66" s="4"/>
      <c r="X66" s="4"/>
      <c r="Y66" s="4"/>
      <c r="Z66" s="4"/>
    </row>
    <row r="67" spans="1:26" ht="14.25" customHeight="1" x14ac:dyDescent="0.35">
      <c r="A67" s="4"/>
      <c r="B67" s="9"/>
      <c r="C67" s="498" t="s">
        <v>8</v>
      </c>
      <c r="D67" s="440"/>
      <c r="E67" s="26">
        <v>14</v>
      </c>
      <c r="F67" s="26">
        <v>1</v>
      </c>
      <c r="G67" s="26">
        <v>14</v>
      </c>
      <c r="H67" s="26">
        <v>1</v>
      </c>
      <c r="I67" s="26">
        <v>14</v>
      </c>
      <c r="J67" s="26">
        <v>1</v>
      </c>
      <c r="K67" s="26">
        <v>14</v>
      </c>
      <c r="L67" s="26">
        <v>1</v>
      </c>
      <c r="M67" s="11"/>
      <c r="N67" s="4"/>
      <c r="O67" s="4"/>
      <c r="P67" s="4"/>
      <c r="Q67" s="4"/>
      <c r="R67" s="4"/>
      <c r="S67" s="4"/>
      <c r="T67" s="4"/>
      <c r="U67" s="4"/>
      <c r="V67" s="4"/>
      <c r="W67" s="4"/>
      <c r="X67" s="4"/>
      <c r="Y67" s="4"/>
      <c r="Z67" s="4"/>
    </row>
    <row r="68" spans="1:26" ht="14.25" customHeight="1" x14ac:dyDescent="0.35">
      <c r="A68" s="4"/>
      <c r="B68" s="9"/>
      <c r="C68" s="498" t="s">
        <v>9</v>
      </c>
      <c r="D68" s="440"/>
      <c r="E68" s="26">
        <v>24</v>
      </c>
      <c r="F68" s="26">
        <v>1</v>
      </c>
      <c r="G68" s="26">
        <v>24</v>
      </c>
      <c r="H68" s="26">
        <v>1</v>
      </c>
      <c r="I68" s="26">
        <v>24</v>
      </c>
      <c r="J68" s="26">
        <v>1</v>
      </c>
      <c r="K68" s="26">
        <v>24</v>
      </c>
      <c r="L68" s="26">
        <v>1</v>
      </c>
      <c r="M68" s="11"/>
      <c r="N68" s="4"/>
      <c r="O68" s="4"/>
      <c r="P68" s="4"/>
      <c r="Q68" s="4"/>
      <c r="R68" s="4"/>
      <c r="S68" s="4"/>
      <c r="T68" s="4"/>
      <c r="U68" s="4"/>
      <c r="V68" s="4"/>
      <c r="W68" s="4"/>
      <c r="X68" s="4"/>
      <c r="Y68" s="4"/>
      <c r="Z68" s="4"/>
    </row>
    <row r="69" spans="1:26" ht="14.25" customHeight="1" x14ac:dyDescent="0.35">
      <c r="A69" s="4"/>
      <c r="B69" s="9"/>
      <c r="C69" s="498" t="s">
        <v>10</v>
      </c>
      <c r="D69" s="440"/>
      <c r="E69" s="26">
        <v>30</v>
      </c>
      <c r="F69" s="26">
        <v>1.5</v>
      </c>
      <c r="G69" s="26">
        <v>30</v>
      </c>
      <c r="H69" s="26">
        <v>1.5</v>
      </c>
      <c r="I69" s="26">
        <v>30</v>
      </c>
      <c r="J69" s="26">
        <v>1.5</v>
      </c>
      <c r="K69" s="26">
        <v>30</v>
      </c>
      <c r="L69" s="26">
        <v>1.5</v>
      </c>
      <c r="M69" s="11"/>
      <c r="N69" s="4"/>
      <c r="O69" s="4"/>
      <c r="P69" s="4"/>
      <c r="Q69" s="4"/>
      <c r="R69" s="4"/>
      <c r="S69" s="4"/>
      <c r="T69" s="4"/>
      <c r="U69" s="4"/>
      <c r="V69" s="4"/>
      <c r="W69" s="4"/>
      <c r="X69" s="4"/>
      <c r="Y69" s="4"/>
      <c r="Z69" s="4"/>
    </row>
    <row r="70" spans="1:26" ht="14.25" customHeight="1" x14ac:dyDescent="0.35">
      <c r="A70" s="4"/>
      <c r="B70" s="9"/>
      <c r="C70" s="498" t="s">
        <v>11</v>
      </c>
      <c r="D70" s="440"/>
      <c r="E70" s="26">
        <v>30</v>
      </c>
      <c r="F70" s="26">
        <v>1.5</v>
      </c>
      <c r="G70" s="26">
        <v>30</v>
      </c>
      <c r="H70" s="26">
        <v>1.5</v>
      </c>
      <c r="I70" s="26">
        <v>30</v>
      </c>
      <c r="J70" s="26">
        <v>1.5</v>
      </c>
      <c r="K70" s="26">
        <v>30</v>
      </c>
      <c r="L70" s="26">
        <v>1.5</v>
      </c>
      <c r="M70" s="11"/>
      <c r="N70" s="4"/>
      <c r="O70" s="4"/>
      <c r="P70" s="4"/>
      <c r="Q70" s="4"/>
      <c r="R70" s="4"/>
      <c r="S70" s="4"/>
      <c r="T70" s="4"/>
      <c r="U70" s="4"/>
      <c r="V70" s="4"/>
      <c r="W70" s="4"/>
      <c r="X70" s="4"/>
      <c r="Y70" s="4"/>
      <c r="Z70" s="4"/>
    </row>
    <row r="71" spans="1:26" ht="14.25" customHeight="1" x14ac:dyDescent="0.35">
      <c r="A71" s="4"/>
      <c r="B71" s="9"/>
      <c r="C71" s="498" t="s">
        <v>12</v>
      </c>
      <c r="D71" s="440"/>
      <c r="E71" s="26">
        <v>40</v>
      </c>
      <c r="F71" s="26">
        <v>1.5</v>
      </c>
      <c r="G71" s="26">
        <v>40</v>
      </c>
      <c r="H71" s="26">
        <v>1.5</v>
      </c>
      <c r="I71" s="26">
        <v>40</v>
      </c>
      <c r="J71" s="26">
        <v>1.5</v>
      </c>
      <c r="K71" s="26">
        <v>40</v>
      </c>
      <c r="L71" s="26">
        <v>1.5</v>
      </c>
      <c r="M71" s="11"/>
      <c r="N71" s="4"/>
      <c r="O71" s="4"/>
      <c r="P71" s="4"/>
      <c r="Q71" s="4"/>
      <c r="R71" s="4"/>
      <c r="S71" s="4"/>
      <c r="T71" s="4"/>
      <c r="U71" s="4"/>
      <c r="V71" s="4"/>
      <c r="W71" s="4"/>
      <c r="X71" s="4"/>
      <c r="Y71" s="4"/>
      <c r="Z71" s="4"/>
    </row>
    <row r="72" spans="1:26" ht="14.25" customHeight="1" x14ac:dyDescent="0.35">
      <c r="A72" s="4"/>
      <c r="B72" s="9"/>
      <c r="C72" s="498" t="s">
        <v>13</v>
      </c>
      <c r="D72" s="440"/>
      <c r="E72" s="26">
        <v>50</v>
      </c>
      <c r="F72" s="26">
        <v>1.5</v>
      </c>
      <c r="G72" s="26">
        <v>50</v>
      </c>
      <c r="H72" s="26">
        <v>1.5</v>
      </c>
      <c r="I72" s="26">
        <v>50</v>
      </c>
      <c r="J72" s="26">
        <v>1.5</v>
      </c>
      <c r="K72" s="26">
        <v>50</v>
      </c>
      <c r="L72" s="26">
        <v>1.5</v>
      </c>
      <c r="M72" s="11"/>
      <c r="N72" s="4"/>
      <c r="O72" s="4"/>
      <c r="P72" s="4"/>
      <c r="Q72" s="4"/>
      <c r="R72" s="4"/>
      <c r="S72" s="4"/>
      <c r="T72" s="4"/>
      <c r="U72" s="4"/>
      <c r="V72" s="4"/>
      <c r="W72" s="4"/>
      <c r="X72" s="4"/>
      <c r="Y72" s="4"/>
      <c r="Z72" s="4"/>
    </row>
    <row r="73" spans="1:26" ht="14.25" customHeight="1" x14ac:dyDescent="0.35">
      <c r="A73" s="4"/>
      <c r="B73" s="9"/>
      <c r="C73" s="5"/>
      <c r="D73" s="5"/>
      <c r="E73" s="5"/>
      <c r="F73" s="5"/>
      <c r="G73" s="5"/>
      <c r="H73" s="5"/>
      <c r="I73" s="5"/>
      <c r="J73" s="5"/>
      <c r="K73" s="5"/>
      <c r="L73" s="28">
        <f>SUM(E67:L72)</f>
        <v>784</v>
      </c>
      <c r="M73" s="11"/>
      <c r="N73" s="4"/>
      <c r="O73" s="4"/>
      <c r="P73" s="4"/>
      <c r="Q73" s="4"/>
      <c r="R73" s="4"/>
      <c r="S73" s="4"/>
      <c r="T73" s="4"/>
      <c r="U73" s="4"/>
      <c r="V73" s="4"/>
      <c r="W73" s="4"/>
      <c r="X73" s="4"/>
      <c r="Y73" s="4"/>
      <c r="Z73" s="4"/>
    </row>
    <row r="74" spans="1:26" ht="14.25" customHeight="1" x14ac:dyDescent="0.35">
      <c r="A74" s="4"/>
      <c r="B74" s="9"/>
      <c r="C74" s="5"/>
      <c r="D74" s="5"/>
      <c r="E74" s="5"/>
      <c r="F74" s="5"/>
      <c r="G74" s="5"/>
      <c r="H74" s="5"/>
      <c r="I74" s="5"/>
      <c r="J74" s="5"/>
      <c r="K74" s="5"/>
      <c r="L74" s="4"/>
      <c r="M74" s="11"/>
      <c r="N74" s="4"/>
      <c r="O74" s="4"/>
      <c r="P74" s="4"/>
      <c r="Q74" s="4"/>
      <c r="R74" s="4"/>
      <c r="S74" s="4"/>
      <c r="T74" s="4"/>
      <c r="U74" s="4"/>
      <c r="V74" s="4"/>
      <c r="W74" s="4"/>
      <c r="X74" s="4"/>
      <c r="Y74" s="4"/>
      <c r="Z74" s="4"/>
    </row>
    <row r="75" spans="1:26" ht="15" customHeight="1" x14ac:dyDescent="0.35">
      <c r="A75" s="4"/>
      <c r="B75" s="9"/>
      <c r="C75" s="5"/>
      <c r="D75" s="5"/>
      <c r="E75" s="4"/>
      <c r="F75" s="456" t="s">
        <v>15</v>
      </c>
      <c r="G75" s="457"/>
      <c r="H75" s="4"/>
      <c r="I75" s="4"/>
      <c r="J75" s="4"/>
      <c r="K75" s="4"/>
      <c r="L75" s="4"/>
      <c r="M75" s="11"/>
      <c r="N75" s="4"/>
      <c r="O75" s="4"/>
      <c r="P75" s="4"/>
      <c r="Q75" s="4"/>
      <c r="R75" s="4"/>
      <c r="S75" s="4"/>
      <c r="T75" s="4"/>
      <c r="U75" s="4"/>
      <c r="V75" s="4"/>
      <c r="W75" s="4"/>
      <c r="X75" s="4"/>
      <c r="Y75" s="4"/>
      <c r="Z75" s="4"/>
    </row>
    <row r="76" spans="1:26" ht="14.25" customHeight="1" x14ac:dyDescent="0.35">
      <c r="A76" s="4"/>
      <c r="B76" s="9"/>
      <c r="C76" s="5"/>
      <c r="D76" s="5"/>
      <c r="E76" s="4"/>
      <c r="F76" s="458"/>
      <c r="G76" s="459"/>
      <c r="H76" s="4"/>
      <c r="I76" s="4"/>
      <c r="J76" s="4"/>
      <c r="K76" s="4"/>
      <c r="L76" s="4"/>
      <c r="M76" s="11"/>
      <c r="N76" s="4"/>
      <c r="O76" s="4"/>
      <c r="P76" s="4"/>
      <c r="Q76" s="4"/>
      <c r="R76" s="4"/>
      <c r="S76" s="4"/>
      <c r="T76" s="4"/>
      <c r="U76" s="4"/>
      <c r="V76" s="4"/>
      <c r="W76" s="4"/>
      <c r="X76" s="4"/>
      <c r="Y76" s="4"/>
      <c r="Z76" s="4"/>
    </row>
    <row r="77" spans="1:26" ht="14.25" customHeight="1" x14ac:dyDescent="0.35">
      <c r="A77" s="4"/>
      <c r="B77" s="9"/>
      <c r="C77" s="4"/>
      <c r="D77" s="4"/>
      <c r="E77" s="4"/>
      <c r="F77" s="460"/>
      <c r="G77" s="461"/>
      <c r="H77" s="4"/>
      <c r="I77" s="4"/>
      <c r="J77" s="4"/>
      <c r="K77" s="4"/>
      <c r="L77" s="4"/>
      <c r="M77" s="11"/>
      <c r="N77" s="4"/>
      <c r="O77" s="4"/>
      <c r="P77" s="4"/>
      <c r="Q77" s="4"/>
      <c r="R77" s="4"/>
      <c r="S77" s="4"/>
      <c r="T77" s="4"/>
      <c r="U77" s="4"/>
      <c r="V77" s="4"/>
      <c r="W77" s="4"/>
      <c r="X77" s="4"/>
      <c r="Y77" s="4"/>
      <c r="Z77" s="4"/>
    </row>
    <row r="78" spans="1:26" ht="14.25" customHeight="1" x14ac:dyDescent="0.35">
      <c r="A78" s="4"/>
      <c r="B78" s="9"/>
      <c r="C78" s="4"/>
      <c r="D78" s="4"/>
      <c r="E78" s="4"/>
      <c r="F78" s="465" t="s">
        <v>78</v>
      </c>
      <c r="G78" s="457"/>
      <c r="H78" s="4"/>
      <c r="I78" s="4"/>
      <c r="J78" s="4"/>
      <c r="K78" s="4"/>
      <c r="L78" s="4"/>
      <c r="M78" s="11"/>
      <c r="N78" s="4"/>
      <c r="O78" s="4"/>
      <c r="P78" s="4"/>
      <c r="Q78" s="4"/>
      <c r="R78" s="4"/>
      <c r="S78" s="4"/>
      <c r="T78" s="4"/>
      <c r="U78" s="4"/>
      <c r="V78" s="4"/>
      <c r="W78" s="4"/>
      <c r="X78" s="4"/>
      <c r="Y78" s="4"/>
      <c r="Z78" s="4"/>
    </row>
    <row r="79" spans="1:26" ht="14.25" customHeight="1" x14ac:dyDescent="0.35">
      <c r="A79" s="4"/>
      <c r="B79" s="9"/>
      <c r="C79" s="4"/>
      <c r="D79" s="4"/>
      <c r="E79" s="4"/>
      <c r="F79" s="460"/>
      <c r="G79" s="461"/>
      <c r="H79" s="4"/>
      <c r="I79" s="4"/>
      <c r="J79" s="4"/>
      <c r="K79" s="4"/>
      <c r="L79" s="4"/>
      <c r="M79" s="11"/>
      <c r="N79" s="4"/>
      <c r="O79" s="4"/>
      <c r="P79" s="4"/>
      <c r="Q79" s="4"/>
      <c r="R79" s="4"/>
      <c r="S79" s="4"/>
      <c r="T79" s="4"/>
      <c r="U79" s="4"/>
      <c r="V79" s="4"/>
      <c r="W79" s="4"/>
      <c r="X79" s="4"/>
      <c r="Y79" s="4"/>
      <c r="Z79" s="4"/>
    </row>
    <row r="80" spans="1:26" ht="14.25" customHeight="1" x14ac:dyDescent="0.35">
      <c r="A80" s="4"/>
      <c r="B80" s="9"/>
      <c r="C80" s="4"/>
      <c r="D80" s="4"/>
      <c r="E80" s="4"/>
      <c r="F80" s="462" t="s">
        <v>7</v>
      </c>
      <c r="G80" s="464" t="s">
        <v>14</v>
      </c>
      <c r="H80" s="4"/>
      <c r="I80" s="4"/>
      <c r="J80" s="4"/>
      <c r="K80" s="4"/>
      <c r="L80" s="4"/>
      <c r="M80" s="11"/>
      <c r="N80" s="4"/>
      <c r="O80" s="4"/>
      <c r="P80" s="4"/>
      <c r="Q80" s="4"/>
      <c r="R80" s="4"/>
      <c r="S80" s="4"/>
      <c r="T80" s="4"/>
      <c r="U80" s="4"/>
      <c r="V80" s="4"/>
      <c r="W80" s="4"/>
      <c r="X80" s="4"/>
      <c r="Y80" s="4"/>
      <c r="Z80" s="4"/>
    </row>
    <row r="81" spans="1:26" ht="14.25" customHeight="1" x14ac:dyDescent="0.35">
      <c r="A81" s="4"/>
      <c r="B81" s="9"/>
      <c r="C81" s="4"/>
      <c r="D81" s="4"/>
      <c r="E81" s="4"/>
      <c r="F81" s="463"/>
      <c r="G81" s="463"/>
      <c r="H81" s="4"/>
      <c r="I81" s="4"/>
      <c r="J81" s="4"/>
      <c r="K81" s="4"/>
      <c r="L81" s="4"/>
      <c r="M81" s="11"/>
      <c r="N81" s="4"/>
      <c r="O81" s="4"/>
      <c r="P81" s="4"/>
      <c r="Q81" s="4"/>
      <c r="R81" s="4"/>
      <c r="S81" s="4"/>
      <c r="T81" s="4"/>
      <c r="U81" s="4"/>
      <c r="V81" s="4"/>
      <c r="W81" s="4"/>
      <c r="X81" s="4"/>
      <c r="Y81" s="4"/>
      <c r="Z81" s="4"/>
    </row>
    <row r="82" spans="1:26" ht="14.25" customHeight="1" x14ac:dyDescent="0.35">
      <c r="A82" s="4"/>
      <c r="B82" s="9"/>
      <c r="C82" s="501" t="s">
        <v>16</v>
      </c>
      <c r="D82" s="498" t="s">
        <v>8</v>
      </c>
      <c r="E82" s="440"/>
      <c r="F82" s="26">
        <v>14</v>
      </c>
      <c r="G82" s="26">
        <v>1</v>
      </c>
      <c r="H82" s="4"/>
      <c r="I82" s="4"/>
      <c r="J82" s="4"/>
      <c r="K82" s="4"/>
      <c r="L82" s="4"/>
      <c r="M82" s="11"/>
      <c r="N82" s="4"/>
      <c r="O82" s="4"/>
      <c r="P82" s="4"/>
      <c r="Q82" s="4"/>
      <c r="R82" s="4"/>
      <c r="S82" s="4"/>
      <c r="T82" s="4"/>
      <c r="U82" s="4"/>
      <c r="V82" s="4"/>
      <c r="W82" s="4"/>
      <c r="X82" s="4"/>
      <c r="Y82" s="4"/>
      <c r="Z82" s="4"/>
    </row>
    <row r="83" spans="1:26" ht="14.25" customHeight="1" x14ac:dyDescent="0.35">
      <c r="A83" s="4"/>
      <c r="B83" s="9"/>
      <c r="C83" s="486"/>
      <c r="D83" s="498" t="s">
        <v>9</v>
      </c>
      <c r="E83" s="440"/>
      <c r="F83" s="26">
        <v>24</v>
      </c>
      <c r="G83" s="26">
        <v>1</v>
      </c>
      <c r="H83" s="4"/>
      <c r="I83" s="4"/>
      <c r="J83" s="4"/>
      <c r="K83" s="4"/>
      <c r="L83" s="4"/>
      <c r="M83" s="11"/>
      <c r="N83" s="4"/>
      <c r="O83" s="4"/>
      <c r="P83" s="4"/>
      <c r="Q83" s="4"/>
      <c r="R83" s="4"/>
      <c r="S83" s="4"/>
      <c r="T83" s="4"/>
      <c r="U83" s="4"/>
      <c r="V83" s="4"/>
      <c r="W83" s="4"/>
      <c r="X83" s="4"/>
      <c r="Y83" s="4"/>
      <c r="Z83" s="4"/>
    </row>
    <row r="84" spans="1:26" ht="14.25" customHeight="1" x14ac:dyDescent="0.35">
      <c r="A84" s="4"/>
      <c r="B84" s="9"/>
      <c r="C84" s="486"/>
      <c r="D84" s="498" t="s">
        <v>10</v>
      </c>
      <c r="E84" s="440"/>
      <c r="F84" s="26">
        <v>30</v>
      </c>
      <c r="G84" s="26">
        <v>1.5</v>
      </c>
      <c r="H84" s="4"/>
      <c r="I84" s="4"/>
      <c r="J84" s="4"/>
      <c r="K84" s="4"/>
      <c r="L84" s="4"/>
      <c r="M84" s="11"/>
      <c r="N84" s="4"/>
      <c r="O84" s="4"/>
      <c r="P84" s="4"/>
      <c r="Q84" s="4"/>
      <c r="R84" s="4"/>
      <c r="S84" s="4"/>
      <c r="T84" s="4"/>
      <c r="U84" s="4"/>
      <c r="V84" s="4"/>
      <c r="W84" s="4"/>
      <c r="X84" s="4"/>
      <c r="Y84" s="4"/>
      <c r="Z84" s="4"/>
    </row>
    <row r="85" spans="1:26" ht="14.25" customHeight="1" x14ac:dyDescent="0.35">
      <c r="A85" s="4"/>
      <c r="B85" s="9"/>
      <c r="C85" s="486"/>
      <c r="D85" s="498" t="s">
        <v>11</v>
      </c>
      <c r="E85" s="440"/>
      <c r="F85" s="26">
        <v>30</v>
      </c>
      <c r="G85" s="26">
        <v>1.5</v>
      </c>
      <c r="H85" s="4"/>
      <c r="I85" s="4"/>
      <c r="J85" s="4"/>
      <c r="K85" s="4"/>
      <c r="L85" s="4"/>
      <c r="M85" s="11"/>
      <c r="N85" s="4"/>
      <c r="O85" s="4"/>
      <c r="P85" s="4"/>
      <c r="Q85" s="4"/>
      <c r="R85" s="4"/>
      <c r="S85" s="4"/>
      <c r="T85" s="4"/>
      <c r="U85" s="4"/>
      <c r="V85" s="4"/>
      <c r="W85" s="4"/>
      <c r="X85" s="4"/>
      <c r="Y85" s="4"/>
      <c r="Z85" s="4"/>
    </row>
    <row r="86" spans="1:26" ht="14.25" customHeight="1" x14ac:dyDescent="0.35">
      <c r="A86" s="4"/>
      <c r="B86" s="9"/>
      <c r="C86" s="486"/>
      <c r="D86" s="498" t="s">
        <v>12</v>
      </c>
      <c r="E86" s="440"/>
      <c r="F86" s="26">
        <v>40</v>
      </c>
      <c r="G86" s="26">
        <v>1.5</v>
      </c>
      <c r="H86" s="4"/>
      <c r="I86" s="4"/>
      <c r="J86" s="4"/>
      <c r="K86" s="4"/>
      <c r="L86" s="4"/>
      <c r="M86" s="11"/>
      <c r="N86" s="4"/>
      <c r="O86" s="4"/>
      <c r="P86" s="4"/>
      <c r="Q86" s="4"/>
      <c r="R86" s="4"/>
      <c r="S86" s="4"/>
      <c r="T86" s="4"/>
      <c r="U86" s="4"/>
      <c r="V86" s="4"/>
      <c r="W86" s="4"/>
      <c r="X86" s="4"/>
      <c r="Y86" s="4"/>
      <c r="Z86" s="4"/>
    </row>
    <row r="87" spans="1:26" ht="14.25" customHeight="1" x14ac:dyDescent="0.35">
      <c r="A87" s="4"/>
      <c r="B87" s="9"/>
      <c r="C87" s="463"/>
      <c r="D87" s="498" t="s">
        <v>13</v>
      </c>
      <c r="E87" s="440"/>
      <c r="F87" s="26">
        <v>50</v>
      </c>
      <c r="G87" s="26">
        <v>1.5</v>
      </c>
      <c r="H87" s="4"/>
      <c r="I87" s="4"/>
      <c r="J87" s="4"/>
      <c r="K87" s="4"/>
      <c r="L87" s="4"/>
      <c r="M87" s="11"/>
      <c r="N87" s="4"/>
      <c r="O87" s="4"/>
      <c r="P87" s="4"/>
      <c r="Q87" s="4"/>
      <c r="R87" s="4"/>
      <c r="S87" s="4"/>
      <c r="T87" s="4"/>
      <c r="U87" s="4"/>
      <c r="V87" s="4"/>
      <c r="W87" s="4"/>
      <c r="X87" s="4"/>
      <c r="Y87" s="4"/>
      <c r="Z87" s="4"/>
    </row>
    <row r="88" spans="1:26" ht="14.25" customHeight="1" x14ac:dyDescent="0.35">
      <c r="A88" s="4"/>
      <c r="B88" s="9"/>
      <c r="C88" s="4"/>
      <c r="D88" s="4"/>
      <c r="E88" s="29"/>
      <c r="F88" s="29"/>
      <c r="G88" s="28">
        <f>SUM(F82:G87)</f>
        <v>196</v>
      </c>
      <c r="H88" s="4"/>
      <c r="I88" s="4"/>
      <c r="J88" s="4"/>
      <c r="K88" s="4"/>
      <c r="L88" s="4"/>
      <c r="M88" s="11"/>
      <c r="N88" s="4"/>
      <c r="O88" s="4"/>
      <c r="P88" s="4"/>
      <c r="Q88" s="4"/>
      <c r="R88" s="4"/>
      <c r="S88" s="4"/>
      <c r="T88" s="4"/>
      <c r="U88" s="4"/>
      <c r="V88" s="4"/>
      <c r="W88" s="4"/>
      <c r="X88" s="4"/>
      <c r="Y88" s="4"/>
      <c r="Z88" s="4"/>
    </row>
    <row r="89" spans="1:26" ht="14.25" customHeight="1" x14ac:dyDescent="0.35">
      <c r="A89" s="4"/>
      <c r="B89" s="9"/>
      <c r="C89" s="4"/>
      <c r="D89" s="4"/>
      <c r="E89" s="29"/>
      <c r="F89" s="29"/>
      <c r="G89" s="4"/>
      <c r="H89" s="4"/>
      <c r="I89" s="4"/>
      <c r="J89" s="4"/>
      <c r="K89" s="4"/>
      <c r="L89" s="4"/>
      <c r="M89" s="11"/>
      <c r="N89" s="4"/>
      <c r="O89" s="4"/>
      <c r="P89" s="4"/>
      <c r="Q89" s="4"/>
      <c r="R89" s="4"/>
      <c r="S89" s="4"/>
      <c r="T89" s="4"/>
      <c r="U89" s="4"/>
      <c r="V89" s="4"/>
      <c r="W89" s="4"/>
      <c r="X89" s="4"/>
      <c r="Y89" s="4"/>
      <c r="Z89" s="4"/>
    </row>
    <row r="90" spans="1:26" ht="14.25" customHeight="1" x14ac:dyDescent="0.35">
      <c r="A90" s="4"/>
      <c r="B90" s="9"/>
      <c r="C90" s="4"/>
      <c r="D90" s="4"/>
      <c r="E90" s="4"/>
      <c r="F90" s="456" t="s">
        <v>17</v>
      </c>
      <c r="G90" s="457"/>
      <c r="H90" s="4"/>
      <c r="I90" s="4"/>
      <c r="J90" s="4"/>
      <c r="K90" s="4"/>
      <c r="L90" s="4"/>
      <c r="M90" s="11"/>
      <c r="N90" s="4"/>
      <c r="O90" s="4"/>
      <c r="P90" s="4"/>
      <c r="Q90" s="4"/>
      <c r="R90" s="4"/>
      <c r="S90" s="4"/>
      <c r="T90" s="4"/>
      <c r="U90" s="4"/>
      <c r="V90" s="4"/>
      <c r="W90" s="4"/>
      <c r="X90" s="4"/>
      <c r="Y90" s="4"/>
      <c r="Z90" s="4"/>
    </row>
    <row r="91" spans="1:26" ht="14.25" customHeight="1" x14ac:dyDescent="0.35">
      <c r="A91" s="4"/>
      <c r="B91" s="9"/>
      <c r="C91" s="4"/>
      <c r="D91" s="4"/>
      <c r="E91" s="4"/>
      <c r="F91" s="458"/>
      <c r="G91" s="459"/>
      <c r="H91" s="4"/>
      <c r="I91" s="4"/>
      <c r="J91" s="4"/>
      <c r="K91" s="4"/>
      <c r="L91" s="4"/>
      <c r="M91" s="11"/>
      <c r="N91" s="4"/>
      <c r="O91" s="4"/>
      <c r="P91" s="4"/>
      <c r="Q91" s="4"/>
      <c r="R91" s="4"/>
      <c r="S91" s="4"/>
      <c r="T91" s="4"/>
      <c r="U91" s="4"/>
      <c r="V91" s="4"/>
      <c r="W91" s="4"/>
      <c r="X91" s="4"/>
      <c r="Y91" s="4"/>
      <c r="Z91" s="4"/>
    </row>
    <row r="92" spans="1:26" ht="14.25" customHeight="1" x14ac:dyDescent="0.35">
      <c r="A92" s="4"/>
      <c r="B92" s="9"/>
      <c r="C92" s="4"/>
      <c r="D92" s="4"/>
      <c r="E92" s="4"/>
      <c r="F92" s="460"/>
      <c r="G92" s="461"/>
      <c r="H92" s="4"/>
      <c r="I92" s="4"/>
      <c r="J92" s="4"/>
      <c r="K92" s="4"/>
      <c r="L92" s="4"/>
      <c r="M92" s="11"/>
      <c r="N92" s="4"/>
      <c r="O92" s="4"/>
      <c r="P92" s="4"/>
      <c r="Q92" s="4"/>
      <c r="R92" s="4"/>
      <c r="S92" s="4"/>
      <c r="T92" s="4"/>
      <c r="U92" s="4"/>
      <c r="V92" s="4"/>
      <c r="W92" s="4"/>
      <c r="X92" s="4"/>
      <c r="Y92" s="4"/>
      <c r="Z92" s="4"/>
    </row>
    <row r="93" spans="1:26" ht="14.25" customHeight="1" x14ac:dyDescent="0.35">
      <c r="A93" s="4"/>
      <c r="B93" s="9"/>
      <c r="C93" s="5"/>
      <c r="D93" s="4"/>
      <c r="E93" s="4"/>
      <c r="F93" s="465" t="s">
        <v>78</v>
      </c>
      <c r="G93" s="457"/>
      <c r="H93" s="4"/>
      <c r="I93" s="4"/>
      <c r="J93" s="4"/>
      <c r="K93" s="4"/>
      <c r="L93" s="4"/>
      <c r="M93" s="11"/>
      <c r="N93" s="4"/>
      <c r="O93" s="4"/>
      <c r="P93" s="4"/>
      <c r="Q93" s="4"/>
      <c r="R93" s="4"/>
      <c r="S93" s="4"/>
      <c r="T93" s="4"/>
      <c r="U93" s="4"/>
      <c r="V93" s="4"/>
      <c r="W93" s="4"/>
      <c r="X93" s="4"/>
      <c r="Y93" s="4"/>
      <c r="Z93" s="4"/>
    </row>
    <row r="94" spans="1:26" ht="14.25" customHeight="1" x14ac:dyDescent="0.35">
      <c r="A94" s="4"/>
      <c r="B94" s="9"/>
      <c r="C94" s="5"/>
      <c r="D94" s="4"/>
      <c r="E94" s="4"/>
      <c r="F94" s="460"/>
      <c r="G94" s="461"/>
      <c r="H94" s="4"/>
      <c r="I94" s="4"/>
      <c r="J94" s="4"/>
      <c r="K94" s="4"/>
      <c r="L94" s="4"/>
      <c r="M94" s="11"/>
      <c r="N94" s="4"/>
      <c r="O94" s="4"/>
      <c r="P94" s="4"/>
      <c r="Q94" s="4"/>
      <c r="R94" s="4"/>
      <c r="S94" s="4"/>
      <c r="T94" s="4"/>
      <c r="U94" s="4"/>
      <c r="V94" s="4"/>
      <c r="W94" s="4"/>
      <c r="X94" s="4"/>
      <c r="Y94" s="4"/>
      <c r="Z94" s="4"/>
    </row>
    <row r="95" spans="1:26" ht="14.25" customHeight="1" x14ac:dyDescent="0.35">
      <c r="A95" s="4"/>
      <c r="B95" s="9"/>
      <c r="C95" s="4"/>
      <c r="D95" s="4"/>
      <c r="E95" s="4"/>
      <c r="F95" s="462" t="s">
        <v>7</v>
      </c>
      <c r="G95" s="464" t="s">
        <v>14</v>
      </c>
      <c r="H95" s="4"/>
      <c r="I95" s="4"/>
      <c r="J95" s="4"/>
      <c r="K95" s="4"/>
      <c r="L95" s="4"/>
      <c r="M95" s="11"/>
      <c r="N95" s="4"/>
      <c r="O95" s="4"/>
      <c r="P95" s="4"/>
      <c r="Q95" s="4"/>
      <c r="R95" s="4"/>
      <c r="S95" s="4"/>
      <c r="T95" s="4"/>
      <c r="U95" s="4"/>
      <c r="V95" s="4"/>
      <c r="W95" s="4"/>
      <c r="X95" s="4"/>
      <c r="Y95" s="4"/>
      <c r="Z95" s="4"/>
    </row>
    <row r="96" spans="1:26" ht="14.25" customHeight="1" x14ac:dyDescent="0.35">
      <c r="A96" s="4"/>
      <c r="B96" s="9"/>
      <c r="C96" s="4"/>
      <c r="D96" s="4"/>
      <c r="E96" s="4"/>
      <c r="F96" s="463"/>
      <c r="G96" s="463"/>
      <c r="H96" s="4"/>
      <c r="I96" s="4"/>
      <c r="J96" s="4"/>
      <c r="K96" s="4"/>
      <c r="L96" s="4"/>
      <c r="M96" s="11"/>
      <c r="N96" s="4"/>
      <c r="O96" s="4"/>
      <c r="P96" s="4"/>
      <c r="Q96" s="4"/>
      <c r="R96" s="4"/>
      <c r="S96" s="4"/>
      <c r="T96" s="4"/>
      <c r="U96" s="4"/>
      <c r="V96" s="4"/>
      <c r="W96" s="4"/>
      <c r="X96" s="4"/>
      <c r="Y96" s="4"/>
      <c r="Z96" s="4"/>
    </row>
    <row r="97" spans="1:26" ht="14.25" customHeight="1" x14ac:dyDescent="0.35">
      <c r="A97" s="4"/>
      <c r="B97" s="9"/>
      <c r="C97" s="498" t="s">
        <v>18</v>
      </c>
      <c r="D97" s="478"/>
      <c r="E97" s="440"/>
      <c r="F97" s="26">
        <v>200</v>
      </c>
      <c r="G97" s="26">
        <v>2</v>
      </c>
      <c r="H97" s="4"/>
      <c r="I97" s="4"/>
      <c r="J97" s="4"/>
      <c r="K97" s="4"/>
      <c r="L97" s="4"/>
      <c r="M97" s="11"/>
      <c r="N97" s="4"/>
      <c r="O97" s="4"/>
      <c r="P97" s="4"/>
      <c r="Q97" s="4"/>
      <c r="R97" s="4"/>
      <c r="S97" s="4"/>
      <c r="T97" s="4"/>
      <c r="U97" s="4"/>
      <c r="V97" s="4"/>
      <c r="W97" s="4"/>
      <c r="X97" s="4"/>
      <c r="Y97" s="4"/>
      <c r="Z97" s="4"/>
    </row>
    <row r="98" spans="1:26" ht="14.25" customHeight="1" x14ac:dyDescent="0.35">
      <c r="A98" s="4"/>
      <c r="B98" s="9"/>
      <c r="C98" s="498" t="s">
        <v>19</v>
      </c>
      <c r="D98" s="478"/>
      <c r="E98" s="440"/>
      <c r="F98" s="26">
        <v>200</v>
      </c>
      <c r="G98" s="26">
        <v>2</v>
      </c>
      <c r="H98" s="4"/>
      <c r="I98" s="4"/>
      <c r="J98" s="4"/>
      <c r="K98" s="4"/>
      <c r="L98" s="4"/>
      <c r="M98" s="11"/>
      <c r="N98" s="4"/>
      <c r="O98" s="4"/>
      <c r="P98" s="4"/>
      <c r="Q98" s="4"/>
      <c r="R98" s="4"/>
      <c r="S98" s="4"/>
      <c r="T98" s="4"/>
      <c r="U98" s="4"/>
      <c r="V98" s="4"/>
      <c r="W98" s="4"/>
      <c r="X98" s="4"/>
      <c r="Y98" s="4"/>
      <c r="Z98" s="4"/>
    </row>
    <row r="99" spans="1:26" ht="14.25" customHeight="1" x14ac:dyDescent="0.35">
      <c r="A99" s="4"/>
      <c r="B99" s="9"/>
      <c r="C99" s="498" t="s">
        <v>20</v>
      </c>
      <c r="D99" s="478"/>
      <c r="E99" s="440"/>
      <c r="F99" s="26">
        <v>200</v>
      </c>
      <c r="G99" s="26">
        <v>2</v>
      </c>
      <c r="H99" s="4"/>
      <c r="I99" s="4"/>
      <c r="J99" s="4"/>
      <c r="K99" s="4"/>
      <c r="L99" s="4"/>
      <c r="M99" s="11"/>
      <c r="N99" s="4"/>
      <c r="O99" s="4"/>
      <c r="P99" s="4"/>
      <c r="Q99" s="4"/>
      <c r="R99" s="4"/>
      <c r="S99" s="4"/>
      <c r="T99" s="4"/>
      <c r="U99" s="4"/>
      <c r="V99" s="4"/>
      <c r="W99" s="4"/>
      <c r="X99" s="4"/>
      <c r="Y99" s="4"/>
      <c r="Z99" s="4"/>
    </row>
    <row r="100" spans="1:26" ht="14.25" customHeight="1" x14ac:dyDescent="0.35">
      <c r="A100" s="4"/>
      <c r="B100" s="9"/>
      <c r="C100" s="498" t="s">
        <v>21</v>
      </c>
      <c r="D100" s="478"/>
      <c r="E100" s="440"/>
      <c r="F100" s="26">
        <v>200</v>
      </c>
      <c r="G100" s="26">
        <v>2</v>
      </c>
      <c r="H100" s="4"/>
      <c r="I100" s="4"/>
      <c r="J100" s="4"/>
      <c r="K100" s="4"/>
      <c r="L100" s="4"/>
      <c r="M100" s="11"/>
      <c r="N100" s="4"/>
      <c r="O100" s="4"/>
      <c r="P100" s="4"/>
      <c r="Q100" s="4"/>
      <c r="R100" s="4"/>
      <c r="S100" s="4"/>
      <c r="T100" s="4"/>
      <c r="U100" s="4"/>
      <c r="V100" s="4"/>
      <c r="W100" s="4"/>
      <c r="X100" s="4"/>
      <c r="Y100" s="4"/>
      <c r="Z100" s="4"/>
    </row>
    <row r="101" spans="1:26" ht="14.25" customHeight="1" x14ac:dyDescent="0.35">
      <c r="A101" s="4"/>
      <c r="B101" s="9"/>
      <c r="C101" s="4"/>
      <c r="D101" s="4"/>
      <c r="E101" s="4"/>
      <c r="F101" s="4"/>
      <c r="G101" s="28">
        <f>SUM(F97:G100)</f>
        <v>808</v>
      </c>
      <c r="H101" s="4"/>
      <c r="I101" s="4"/>
      <c r="J101" s="4"/>
      <c r="K101" s="4"/>
      <c r="L101" s="4"/>
      <c r="M101" s="11"/>
      <c r="N101" s="4"/>
      <c r="O101" s="4"/>
      <c r="P101" s="4"/>
      <c r="Q101" s="4"/>
      <c r="R101" s="4"/>
      <c r="S101" s="4"/>
      <c r="T101" s="4"/>
      <c r="U101" s="4"/>
      <c r="V101" s="4"/>
      <c r="W101" s="4"/>
      <c r="X101" s="4"/>
      <c r="Y101" s="4"/>
      <c r="Z101" s="4"/>
    </row>
    <row r="102" spans="1:26" ht="14.25" customHeight="1" x14ac:dyDescent="0.35">
      <c r="A102" s="4"/>
      <c r="B102" s="9"/>
      <c r="C102" s="4"/>
      <c r="D102" s="4"/>
      <c r="E102" s="4"/>
      <c r="F102" s="4"/>
      <c r="G102" s="4"/>
      <c r="H102" s="4"/>
      <c r="I102" s="4"/>
      <c r="J102" s="4"/>
      <c r="K102" s="4"/>
      <c r="L102" s="4"/>
      <c r="M102" s="11"/>
      <c r="N102" s="4"/>
      <c r="O102" s="4"/>
      <c r="P102" s="4"/>
      <c r="Q102" s="4"/>
      <c r="R102" s="4"/>
      <c r="S102" s="4"/>
      <c r="T102" s="4"/>
      <c r="U102" s="4"/>
      <c r="V102" s="4"/>
      <c r="W102" s="4"/>
      <c r="X102" s="4"/>
      <c r="Y102" s="4"/>
      <c r="Z102" s="4"/>
    </row>
    <row r="103" spans="1:26" ht="14.25" customHeight="1" x14ac:dyDescent="0.35">
      <c r="A103" s="4"/>
      <c r="B103" s="9"/>
      <c r="C103" s="2" t="s">
        <v>22</v>
      </c>
      <c r="D103" s="4"/>
      <c r="E103" s="4"/>
      <c r="F103" s="4"/>
      <c r="G103" s="4"/>
      <c r="H103" s="4"/>
      <c r="I103" s="4"/>
      <c r="J103" s="4"/>
      <c r="K103" s="4"/>
      <c r="L103" s="4"/>
      <c r="M103" s="11"/>
      <c r="N103" s="4"/>
      <c r="O103" s="4"/>
      <c r="P103" s="4"/>
      <c r="Q103" s="4"/>
      <c r="R103" s="4"/>
      <c r="S103" s="4"/>
      <c r="T103" s="4"/>
      <c r="U103" s="4"/>
      <c r="V103" s="4"/>
      <c r="W103" s="4"/>
      <c r="X103" s="4"/>
      <c r="Y103" s="4"/>
      <c r="Z103" s="4"/>
    </row>
    <row r="104" spans="1:26" ht="14.25" customHeight="1" x14ac:dyDescent="0.35">
      <c r="A104" s="4"/>
      <c r="B104" s="9"/>
      <c r="C104" s="4"/>
      <c r="D104" s="4"/>
      <c r="E104" s="4"/>
      <c r="F104" s="4"/>
      <c r="G104" s="4"/>
      <c r="H104" s="4"/>
      <c r="I104" s="4"/>
      <c r="J104" s="4"/>
      <c r="K104" s="4"/>
      <c r="L104" s="4"/>
      <c r="M104" s="11"/>
      <c r="N104" s="4"/>
      <c r="O104" s="4"/>
      <c r="P104" s="4"/>
      <c r="Q104" s="4"/>
      <c r="R104" s="4"/>
      <c r="S104" s="4"/>
      <c r="T104" s="4"/>
      <c r="U104" s="4"/>
      <c r="V104" s="4"/>
      <c r="W104" s="4"/>
      <c r="X104" s="4"/>
      <c r="Y104" s="4"/>
      <c r="Z104" s="4"/>
    </row>
    <row r="105" spans="1:26" ht="14.25" customHeight="1" x14ac:dyDescent="0.35">
      <c r="A105" s="4"/>
      <c r="B105" s="9"/>
      <c r="C105" s="4" t="s">
        <v>23</v>
      </c>
      <c r="D105" s="4" t="s">
        <v>24</v>
      </c>
      <c r="E105" s="15"/>
      <c r="F105" s="15"/>
      <c r="G105" s="15"/>
      <c r="H105" s="15"/>
      <c r="I105" s="15"/>
      <c r="J105" s="15"/>
      <c r="K105" s="15"/>
      <c r="L105" s="15"/>
      <c r="M105" s="16"/>
      <c r="N105" s="15"/>
      <c r="O105" s="15"/>
      <c r="P105" s="4"/>
      <c r="Q105" s="4"/>
      <c r="R105" s="4"/>
      <c r="S105" s="4"/>
      <c r="T105" s="4"/>
      <c r="U105" s="4"/>
      <c r="V105" s="4"/>
      <c r="W105" s="4"/>
      <c r="X105" s="4"/>
      <c r="Y105" s="4"/>
      <c r="Z105" s="4"/>
    </row>
    <row r="106" spans="1:26" ht="14.25" customHeight="1" x14ac:dyDescent="0.35">
      <c r="A106" s="4"/>
      <c r="B106" s="9"/>
      <c r="C106" s="4" t="s">
        <v>25</v>
      </c>
      <c r="D106" s="4" t="s">
        <v>26</v>
      </c>
      <c r="E106" s="15"/>
      <c r="F106" s="15"/>
      <c r="G106" s="15"/>
      <c r="H106" s="15"/>
      <c r="I106" s="15"/>
      <c r="J106" s="15"/>
      <c r="K106" s="15"/>
      <c r="L106" s="15"/>
      <c r="M106" s="16"/>
      <c r="N106" s="15"/>
      <c r="O106" s="15"/>
      <c r="P106" s="4"/>
      <c r="Q106" s="4"/>
      <c r="R106" s="4"/>
      <c r="S106" s="4"/>
      <c r="T106" s="4"/>
      <c r="U106" s="4"/>
      <c r="V106" s="4"/>
      <c r="W106" s="4"/>
      <c r="X106" s="4"/>
      <c r="Y106" s="4"/>
      <c r="Z106" s="4"/>
    </row>
    <row r="107" spans="1:26" ht="14.25" customHeight="1" x14ac:dyDescent="0.35">
      <c r="A107" s="4"/>
      <c r="B107" s="9"/>
      <c r="C107" s="4" t="s">
        <v>27</v>
      </c>
      <c r="D107" s="4" t="s">
        <v>28</v>
      </c>
      <c r="E107" s="4"/>
      <c r="F107" s="4"/>
      <c r="G107" s="4"/>
      <c r="H107" s="4"/>
      <c r="I107" s="4"/>
      <c r="J107" s="4"/>
      <c r="K107" s="4"/>
      <c r="L107" s="4"/>
      <c r="M107" s="11"/>
      <c r="N107" s="4"/>
      <c r="O107" s="4"/>
      <c r="P107" s="4"/>
      <c r="Q107" s="4"/>
      <c r="R107" s="4"/>
      <c r="S107" s="4"/>
      <c r="T107" s="4"/>
      <c r="U107" s="4"/>
      <c r="V107" s="4"/>
      <c r="W107" s="4"/>
      <c r="X107" s="4"/>
      <c r="Y107" s="4"/>
      <c r="Z107" s="4"/>
    </row>
    <row r="108" spans="1:26" ht="14.25" customHeight="1" x14ac:dyDescent="0.35">
      <c r="A108" s="4"/>
      <c r="B108" s="9"/>
      <c r="C108" s="15" t="s">
        <v>29</v>
      </c>
      <c r="D108" s="30" t="s">
        <v>30</v>
      </c>
      <c r="E108" s="4"/>
      <c r="F108" s="4"/>
      <c r="G108" s="4"/>
      <c r="H108" s="4"/>
      <c r="I108" s="4"/>
      <c r="J108" s="4"/>
      <c r="K108" s="4"/>
      <c r="L108" s="4"/>
      <c r="M108" s="11"/>
      <c r="N108" s="4"/>
      <c r="O108" s="4"/>
      <c r="P108" s="4"/>
      <c r="Q108" s="4"/>
      <c r="R108" s="4"/>
      <c r="S108" s="4"/>
      <c r="T108" s="4"/>
      <c r="U108" s="4"/>
      <c r="V108" s="4"/>
      <c r="W108" s="4"/>
      <c r="X108" s="4"/>
      <c r="Y108" s="4"/>
      <c r="Z108" s="4"/>
    </row>
    <row r="109" spans="1:26" ht="14.25" customHeight="1" x14ac:dyDescent="0.35">
      <c r="A109" s="4"/>
      <c r="B109" s="9"/>
      <c r="C109" s="499" t="s">
        <v>31</v>
      </c>
      <c r="D109" s="500" t="s">
        <v>32</v>
      </c>
      <c r="E109" s="467"/>
      <c r="F109" s="467"/>
      <c r="G109" s="467"/>
      <c r="H109" s="467"/>
      <c r="I109" s="467"/>
      <c r="J109" s="467"/>
      <c r="K109" s="467"/>
      <c r="L109" s="467"/>
      <c r="M109" s="31"/>
      <c r="N109" s="5"/>
      <c r="O109" s="5"/>
      <c r="P109" s="4"/>
      <c r="Q109" s="4"/>
      <c r="R109" s="4"/>
      <c r="S109" s="4"/>
      <c r="T109" s="4"/>
      <c r="U109" s="4"/>
      <c r="V109" s="4"/>
      <c r="W109" s="4"/>
      <c r="X109" s="4"/>
      <c r="Y109" s="4"/>
      <c r="Z109" s="4"/>
    </row>
    <row r="110" spans="1:26" ht="14.25" customHeight="1" x14ac:dyDescent="0.35">
      <c r="A110" s="4"/>
      <c r="B110" s="9"/>
      <c r="C110" s="467"/>
      <c r="D110" s="467"/>
      <c r="E110" s="467"/>
      <c r="F110" s="467"/>
      <c r="G110" s="467"/>
      <c r="H110" s="467"/>
      <c r="I110" s="467"/>
      <c r="J110" s="467"/>
      <c r="K110" s="467"/>
      <c r="L110" s="467"/>
      <c r="M110" s="31"/>
      <c r="N110" s="5"/>
      <c r="O110" s="5"/>
      <c r="P110" s="4"/>
      <c r="Q110" s="4"/>
      <c r="R110" s="4"/>
      <c r="S110" s="4"/>
      <c r="T110" s="4"/>
      <c r="U110" s="4"/>
      <c r="V110" s="4"/>
      <c r="W110" s="4"/>
      <c r="X110" s="4"/>
      <c r="Y110" s="4"/>
      <c r="Z110" s="4"/>
    </row>
    <row r="111" spans="1:26" ht="14.25" customHeight="1" x14ac:dyDescent="0.35">
      <c r="A111" s="4"/>
      <c r="B111" s="32"/>
      <c r="C111" s="33"/>
      <c r="D111" s="34"/>
      <c r="E111" s="34"/>
      <c r="F111" s="33"/>
      <c r="G111" s="34"/>
      <c r="H111" s="34"/>
      <c r="I111" s="34"/>
      <c r="J111" s="34"/>
      <c r="K111" s="34"/>
      <c r="L111" s="34"/>
      <c r="M111" s="35"/>
      <c r="N111" s="4"/>
      <c r="O111" s="4"/>
      <c r="P111" s="4"/>
      <c r="Q111" s="4"/>
      <c r="R111" s="4"/>
      <c r="S111" s="4"/>
      <c r="T111" s="4"/>
      <c r="U111" s="4"/>
      <c r="V111" s="4"/>
      <c r="W111" s="4"/>
      <c r="X111" s="4"/>
      <c r="Y111" s="4"/>
      <c r="Z111" s="4"/>
    </row>
    <row r="112" spans="1:26" ht="4.5" customHeight="1" x14ac:dyDescent="0.35">
      <c r="A112" s="4"/>
      <c r="B112" s="4"/>
      <c r="C112" s="5"/>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35">
      <c r="A113" s="4"/>
      <c r="B113" s="4"/>
      <c r="C113" s="5"/>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hidden="1" customHeight="1" x14ac:dyDescent="0.35">
      <c r="A114" s="4"/>
      <c r="B114" s="4"/>
      <c r="C114" s="4"/>
      <c r="D114" s="4"/>
      <c r="E114" s="4"/>
      <c r="F114" s="29"/>
      <c r="G114" s="4"/>
      <c r="H114" s="4"/>
      <c r="I114" s="4"/>
      <c r="J114" s="4"/>
      <c r="K114" s="4"/>
      <c r="L114" s="4"/>
      <c r="M114" s="4"/>
      <c r="N114" s="4"/>
      <c r="O114" s="4"/>
      <c r="P114" s="4"/>
      <c r="Q114" s="4"/>
      <c r="R114" s="4"/>
      <c r="S114" s="4"/>
      <c r="T114" s="4"/>
      <c r="U114" s="4"/>
      <c r="V114" s="4"/>
      <c r="W114" s="4"/>
      <c r="X114" s="4"/>
      <c r="Y114" s="4"/>
      <c r="Z114" s="4"/>
    </row>
    <row r="115" spans="1:26" ht="14.25" hidden="1" customHeight="1" x14ac:dyDescent="0.35">
      <c r="A115" s="4"/>
      <c r="B115" s="4"/>
      <c r="C115" s="5"/>
      <c r="D115" s="4"/>
      <c r="E115" s="4"/>
      <c r="F115" s="36"/>
      <c r="G115" s="4"/>
      <c r="H115" s="4"/>
      <c r="I115" s="4"/>
      <c r="J115" s="4"/>
      <c r="K115" s="4"/>
      <c r="L115" s="4"/>
      <c r="M115" s="4"/>
      <c r="N115" s="4"/>
      <c r="O115" s="4"/>
      <c r="P115" s="4"/>
      <c r="Q115" s="4"/>
      <c r="R115" s="4"/>
      <c r="S115" s="4"/>
      <c r="T115" s="4"/>
      <c r="U115" s="4"/>
      <c r="V115" s="4"/>
      <c r="W115" s="4"/>
      <c r="X115" s="4"/>
      <c r="Y115" s="4"/>
      <c r="Z115" s="4"/>
    </row>
    <row r="116" spans="1:26" ht="14.25" hidden="1" customHeight="1" x14ac:dyDescent="0.35">
      <c r="A116" s="4"/>
      <c r="B116" s="4"/>
      <c r="C116" s="5"/>
      <c r="D116" s="4"/>
      <c r="E116" s="4"/>
      <c r="F116" s="36"/>
      <c r="G116" s="4"/>
      <c r="H116" s="4"/>
      <c r="I116" s="4"/>
      <c r="J116" s="4"/>
      <c r="K116" s="4"/>
      <c r="L116" s="4"/>
      <c r="M116" s="4"/>
      <c r="N116" s="4"/>
      <c r="O116" s="4"/>
      <c r="P116" s="4"/>
      <c r="Q116" s="4"/>
      <c r="R116" s="4"/>
      <c r="S116" s="4"/>
      <c r="T116" s="4"/>
      <c r="U116" s="4"/>
      <c r="V116" s="4"/>
      <c r="W116" s="4"/>
      <c r="X116" s="4"/>
      <c r="Y116" s="4"/>
      <c r="Z116" s="4"/>
    </row>
    <row r="117" spans="1:26" ht="14.25" hidden="1" customHeight="1" x14ac:dyDescent="0.35">
      <c r="A117" s="4"/>
      <c r="B117" s="4"/>
      <c r="C117" s="4"/>
      <c r="D117" s="4"/>
      <c r="E117" s="4"/>
      <c r="F117" s="37"/>
      <c r="G117" s="4"/>
      <c r="H117" s="4"/>
      <c r="I117" s="4"/>
      <c r="J117" s="4"/>
      <c r="K117" s="4"/>
      <c r="L117" s="4"/>
      <c r="M117" s="4"/>
      <c r="N117" s="4"/>
      <c r="O117" s="4"/>
      <c r="P117" s="4"/>
      <c r="Q117" s="4"/>
      <c r="R117" s="4"/>
      <c r="S117" s="4"/>
      <c r="T117" s="4"/>
      <c r="U117" s="4"/>
      <c r="V117" s="4"/>
      <c r="W117" s="4"/>
      <c r="X117" s="4"/>
      <c r="Y117" s="4"/>
      <c r="Z117" s="4"/>
    </row>
    <row r="118" spans="1:26" ht="14.25" hidden="1" customHeight="1" x14ac:dyDescent="0.35">
      <c r="A118" s="4"/>
      <c r="B118" s="4"/>
      <c r="C118" s="4"/>
      <c r="D118" s="4"/>
      <c r="E118" s="4"/>
      <c r="F118" s="37"/>
      <c r="G118" s="4"/>
      <c r="H118" s="4"/>
      <c r="I118" s="4"/>
      <c r="J118" s="4"/>
      <c r="K118" s="4"/>
      <c r="L118" s="4"/>
      <c r="M118" s="4"/>
      <c r="N118" s="4"/>
      <c r="O118" s="4"/>
      <c r="P118" s="4"/>
      <c r="Q118" s="4"/>
      <c r="R118" s="4"/>
      <c r="S118" s="4"/>
      <c r="T118" s="4"/>
      <c r="U118" s="4"/>
      <c r="V118" s="4"/>
      <c r="W118" s="4"/>
      <c r="X118" s="4"/>
      <c r="Y118" s="4"/>
      <c r="Z118" s="4"/>
    </row>
    <row r="119" spans="1:26" ht="14.25" hidden="1" customHeight="1" x14ac:dyDescent="0.35">
      <c r="A119" s="4"/>
      <c r="B119" s="4"/>
      <c r="C119" s="4"/>
      <c r="D119" s="4"/>
      <c r="E119" s="4"/>
      <c r="F119" s="37"/>
      <c r="G119" s="4"/>
      <c r="H119" s="4"/>
      <c r="I119" s="4"/>
      <c r="J119" s="4"/>
      <c r="K119" s="4"/>
      <c r="L119" s="4"/>
      <c r="M119" s="4"/>
      <c r="N119" s="4"/>
      <c r="O119" s="4"/>
      <c r="P119" s="4"/>
      <c r="Q119" s="4"/>
      <c r="R119" s="4"/>
      <c r="S119" s="4"/>
      <c r="T119" s="4"/>
      <c r="U119" s="4"/>
      <c r="V119" s="4"/>
      <c r="W119" s="4"/>
      <c r="X119" s="4"/>
      <c r="Y119" s="4"/>
      <c r="Z119" s="4"/>
    </row>
    <row r="120" spans="1:26" ht="14.25" hidden="1" customHeight="1" x14ac:dyDescent="0.35">
      <c r="A120" s="4"/>
      <c r="B120" s="4"/>
      <c r="C120" s="4"/>
      <c r="D120" s="4"/>
      <c r="E120" s="4"/>
      <c r="F120" s="37"/>
      <c r="G120" s="4"/>
      <c r="H120" s="4"/>
      <c r="I120" s="4"/>
      <c r="J120" s="4"/>
      <c r="K120" s="4"/>
      <c r="L120" s="4"/>
      <c r="M120" s="4"/>
      <c r="N120" s="4"/>
      <c r="O120" s="4"/>
      <c r="P120" s="4"/>
      <c r="Q120" s="4"/>
      <c r="R120" s="4"/>
      <c r="S120" s="4"/>
      <c r="T120" s="4"/>
      <c r="U120" s="4"/>
      <c r="V120" s="4"/>
      <c r="W120" s="4"/>
      <c r="X120" s="4"/>
      <c r="Y120" s="4"/>
      <c r="Z120" s="4"/>
    </row>
    <row r="121" spans="1:26" ht="14.25" hidden="1" customHeight="1" x14ac:dyDescent="0.35">
      <c r="A121" s="4"/>
      <c r="B121" s="4"/>
      <c r="C121" s="4"/>
      <c r="D121" s="4"/>
      <c r="E121" s="4"/>
      <c r="F121" s="37"/>
      <c r="G121" s="4"/>
      <c r="H121" s="4"/>
      <c r="I121" s="4"/>
      <c r="J121" s="4"/>
      <c r="K121" s="4"/>
      <c r="L121" s="4"/>
      <c r="M121" s="4"/>
      <c r="N121" s="4"/>
      <c r="O121" s="4"/>
      <c r="P121" s="4"/>
      <c r="Q121" s="4"/>
      <c r="R121" s="4"/>
      <c r="S121" s="4"/>
      <c r="T121" s="4"/>
      <c r="U121" s="4"/>
      <c r="V121" s="4"/>
      <c r="W121" s="4"/>
      <c r="X121" s="4"/>
      <c r="Y121" s="4"/>
      <c r="Z121" s="4"/>
    </row>
    <row r="122" spans="1:26" ht="14.25" hidden="1" customHeight="1" x14ac:dyDescent="0.35">
      <c r="A122" s="4"/>
      <c r="B122" s="4"/>
      <c r="C122" s="4"/>
      <c r="D122" s="4"/>
      <c r="E122" s="4"/>
      <c r="F122" s="37"/>
      <c r="G122" s="4"/>
      <c r="H122" s="4"/>
      <c r="I122" s="4"/>
      <c r="J122" s="4"/>
      <c r="K122" s="4"/>
      <c r="L122" s="4"/>
      <c r="M122" s="4"/>
      <c r="N122" s="4"/>
      <c r="O122" s="4"/>
      <c r="P122" s="4"/>
      <c r="Q122" s="4"/>
      <c r="R122" s="4"/>
      <c r="S122" s="4"/>
      <c r="T122" s="4"/>
      <c r="U122" s="4"/>
      <c r="V122" s="4"/>
      <c r="W122" s="4"/>
      <c r="X122" s="4"/>
      <c r="Y122" s="4"/>
      <c r="Z122" s="4"/>
    </row>
    <row r="123" spans="1:26" ht="14.25" hidden="1"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hidden="1" customHeight="1" x14ac:dyDescent="0.35">
      <c r="A124" s="4"/>
      <c r="B124" s="4"/>
      <c r="C124" s="5"/>
      <c r="D124" s="5"/>
      <c r="E124" s="5"/>
      <c r="F124" s="5"/>
      <c r="G124" s="4"/>
      <c r="H124" s="4"/>
      <c r="I124" s="4"/>
      <c r="J124" s="4"/>
      <c r="K124" s="4"/>
      <c r="L124" s="4"/>
      <c r="M124" s="4"/>
      <c r="N124" s="4"/>
      <c r="O124" s="4"/>
      <c r="P124" s="4"/>
      <c r="Q124" s="4"/>
      <c r="R124" s="4"/>
      <c r="S124" s="4"/>
      <c r="T124" s="4"/>
      <c r="U124" s="4"/>
      <c r="V124" s="4"/>
      <c r="W124" s="4"/>
      <c r="X124" s="4"/>
      <c r="Y124" s="4"/>
      <c r="Z124" s="4"/>
    </row>
    <row r="125" spans="1:26" ht="14.25" hidden="1" customHeight="1" x14ac:dyDescent="0.35">
      <c r="A125" s="4"/>
      <c r="B125" s="4"/>
      <c r="C125" s="5"/>
      <c r="D125" s="5"/>
      <c r="E125" s="5"/>
      <c r="F125" s="5"/>
      <c r="G125" s="5"/>
      <c r="H125" s="4"/>
      <c r="I125" s="4"/>
      <c r="J125" s="4"/>
      <c r="K125" s="4"/>
      <c r="L125" s="4"/>
      <c r="M125" s="4"/>
      <c r="N125" s="4"/>
      <c r="O125" s="4"/>
      <c r="P125" s="4"/>
      <c r="Q125" s="4"/>
      <c r="R125" s="4"/>
      <c r="S125" s="4"/>
      <c r="T125" s="4"/>
      <c r="U125" s="4"/>
      <c r="V125" s="4"/>
      <c r="W125" s="4"/>
      <c r="X125" s="4"/>
      <c r="Y125" s="4"/>
      <c r="Z125" s="4"/>
    </row>
    <row r="126" spans="1:26" ht="14.25" hidden="1" customHeight="1" x14ac:dyDescent="0.35">
      <c r="A126" s="4"/>
      <c r="B126" s="4"/>
      <c r="C126" s="4"/>
      <c r="D126" s="4"/>
      <c r="E126" s="29"/>
      <c r="F126" s="29"/>
      <c r="G126" s="4"/>
      <c r="H126" s="4"/>
      <c r="I126" s="4"/>
      <c r="J126" s="4"/>
      <c r="K126" s="4"/>
      <c r="L126" s="4"/>
      <c r="M126" s="4"/>
      <c r="N126" s="4"/>
      <c r="O126" s="4"/>
      <c r="P126" s="4"/>
      <c r="Q126" s="4"/>
      <c r="R126" s="4"/>
      <c r="S126" s="4"/>
      <c r="T126" s="4"/>
      <c r="U126" s="4"/>
      <c r="V126" s="4"/>
      <c r="W126" s="4"/>
      <c r="X126" s="4"/>
      <c r="Y126" s="4"/>
      <c r="Z126" s="4"/>
    </row>
    <row r="127" spans="1:26" ht="14.25" hidden="1" customHeight="1" x14ac:dyDescent="0.35">
      <c r="A127" s="4"/>
      <c r="B127" s="4"/>
      <c r="C127" s="5"/>
      <c r="D127" s="4"/>
      <c r="E127" s="38"/>
      <c r="F127" s="36"/>
      <c r="G127" s="4"/>
      <c r="H127" s="4"/>
      <c r="I127" s="4"/>
      <c r="J127" s="4"/>
      <c r="K127" s="4"/>
      <c r="L127" s="4"/>
      <c r="M127" s="4"/>
      <c r="N127" s="4"/>
      <c r="O127" s="4"/>
      <c r="P127" s="4"/>
      <c r="Q127" s="4"/>
      <c r="R127" s="4"/>
      <c r="S127" s="4"/>
      <c r="T127" s="4"/>
      <c r="U127" s="4"/>
      <c r="V127" s="4"/>
      <c r="W127" s="4"/>
      <c r="X127" s="4"/>
      <c r="Y127" s="4"/>
      <c r="Z127" s="4"/>
    </row>
    <row r="128" spans="1:26" ht="14.25" hidden="1" customHeight="1" x14ac:dyDescent="0.35">
      <c r="A128" s="4"/>
      <c r="B128" s="4"/>
      <c r="C128" s="5"/>
      <c r="D128" s="4"/>
      <c r="E128" s="38"/>
      <c r="F128" s="36"/>
      <c r="G128" s="4"/>
      <c r="H128" s="4"/>
      <c r="I128" s="4"/>
      <c r="J128" s="4"/>
      <c r="K128" s="4"/>
      <c r="L128" s="4"/>
      <c r="M128" s="4"/>
      <c r="N128" s="4"/>
      <c r="O128" s="4"/>
      <c r="P128" s="4"/>
      <c r="Q128" s="4"/>
      <c r="R128" s="4"/>
      <c r="S128" s="4"/>
      <c r="T128" s="4"/>
      <c r="U128" s="4"/>
      <c r="V128" s="4"/>
      <c r="W128" s="4"/>
      <c r="X128" s="4"/>
      <c r="Y128" s="4"/>
      <c r="Z128" s="4"/>
    </row>
    <row r="129" spans="1:26" ht="14.25" hidden="1" customHeight="1" x14ac:dyDescent="0.35">
      <c r="A129" s="4"/>
      <c r="B129" s="4"/>
      <c r="C129" s="4"/>
      <c r="D129" s="4"/>
      <c r="E129" s="37"/>
      <c r="F129" s="37"/>
      <c r="G129" s="4"/>
      <c r="H129" s="4"/>
      <c r="I129" s="4"/>
      <c r="J129" s="4"/>
      <c r="K129" s="4"/>
      <c r="L129" s="4"/>
      <c r="M129" s="4"/>
      <c r="N129" s="4"/>
      <c r="O129" s="4"/>
      <c r="P129" s="4"/>
      <c r="Q129" s="4"/>
      <c r="R129" s="4"/>
      <c r="S129" s="4"/>
      <c r="T129" s="4"/>
      <c r="U129" s="4"/>
      <c r="V129" s="4"/>
      <c r="W129" s="4"/>
      <c r="X129" s="4"/>
      <c r="Y129" s="4"/>
      <c r="Z129" s="4"/>
    </row>
    <row r="130" spans="1:26" ht="14.25" hidden="1" customHeight="1" x14ac:dyDescent="0.35">
      <c r="A130" s="4"/>
      <c r="B130" s="4"/>
      <c r="C130" s="4"/>
      <c r="D130" s="4"/>
      <c r="E130" s="37"/>
      <c r="F130" s="37"/>
      <c r="G130" s="4"/>
      <c r="H130" s="4"/>
      <c r="I130" s="4"/>
      <c r="J130" s="4"/>
      <c r="K130" s="4"/>
      <c r="L130" s="4"/>
      <c r="M130" s="4"/>
      <c r="N130" s="4"/>
      <c r="O130" s="4"/>
      <c r="P130" s="4"/>
      <c r="Q130" s="4"/>
      <c r="R130" s="4"/>
      <c r="S130" s="4"/>
      <c r="T130" s="4"/>
      <c r="U130" s="4"/>
      <c r="V130" s="4"/>
      <c r="W130" s="4"/>
      <c r="X130" s="4"/>
      <c r="Y130" s="4"/>
      <c r="Z130" s="4"/>
    </row>
    <row r="131" spans="1:26" ht="14.25" hidden="1" customHeight="1" x14ac:dyDescent="0.35">
      <c r="A131" s="4"/>
      <c r="B131" s="4"/>
      <c r="C131" s="4"/>
      <c r="D131" s="4"/>
      <c r="E131" s="37"/>
      <c r="F131" s="37"/>
      <c r="G131" s="4"/>
      <c r="H131" s="4"/>
      <c r="I131" s="4"/>
      <c r="J131" s="4"/>
      <c r="K131" s="4"/>
      <c r="L131" s="4"/>
      <c r="M131" s="4"/>
      <c r="N131" s="4"/>
      <c r="O131" s="4"/>
      <c r="P131" s="4"/>
      <c r="Q131" s="4"/>
      <c r="R131" s="4"/>
      <c r="S131" s="4"/>
      <c r="T131" s="4"/>
      <c r="U131" s="4"/>
      <c r="V131" s="4"/>
      <c r="W131" s="4"/>
      <c r="X131" s="4"/>
      <c r="Y131" s="4"/>
      <c r="Z131" s="4"/>
    </row>
    <row r="132" spans="1:26" ht="14.25" hidden="1" customHeight="1" x14ac:dyDescent="0.35">
      <c r="A132" s="4"/>
      <c r="B132" s="4"/>
      <c r="C132" s="4"/>
      <c r="D132" s="4"/>
      <c r="E132" s="37"/>
      <c r="F132" s="37"/>
      <c r="G132" s="4"/>
      <c r="H132" s="4"/>
      <c r="I132" s="4"/>
      <c r="J132" s="4"/>
      <c r="K132" s="4"/>
      <c r="L132" s="4"/>
      <c r="M132" s="4"/>
      <c r="N132" s="4"/>
      <c r="O132" s="4"/>
      <c r="P132" s="4"/>
      <c r="Q132" s="4"/>
      <c r="R132" s="4"/>
      <c r="S132" s="4"/>
      <c r="T132" s="4"/>
      <c r="U132" s="4"/>
      <c r="V132" s="4"/>
      <c r="W132" s="4"/>
      <c r="X132" s="4"/>
      <c r="Y132" s="4"/>
      <c r="Z132" s="4"/>
    </row>
    <row r="133" spans="1:26" ht="14.25" hidden="1" customHeight="1" x14ac:dyDescent="0.35">
      <c r="A133" s="4"/>
      <c r="B133" s="4"/>
      <c r="C133" s="4"/>
      <c r="D133" s="4"/>
      <c r="E133" s="37"/>
      <c r="F133" s="37"/>
      <c r="G133" s="4"/>
      <c r="H133" s="4"/>
      <c r="I133" s="4"/>
      <c r="J133" s="4"/>
      <c r="K133" s="4"/>
      <c r="L133" s="4"/>
      <c r="M133" s="4"/>
      <c r="N133" s="4"/>
      <c r="O133" s="4"/>
      <c r="P133" s="4"/>
      <c r="Q133" s="4"/>
      <c r="R133" s="4"/>
      <c r="S133" s="4"/>
      <c r="T133" s="4"/>
      <c r="U133" s="4"/>
      <c r="V133" s="4"/>
      <c r="W133" s="4"/>
      <c r="X133" s="4"/>
      <c r="Y133" s="4"/>
      <c r="Z133" s="4"/>
    </row>
    <row r="134" spans="1:26" ht="14.25" hidden="1" customHeight="1" x14ac:dyDescent="0.35">
      <c r="A134" s="4"/>
      <c r="B134" s="4"/>
      <c r="C134" s="4"/>
      <c r="D134" s="4"/>
      <c r="E134" s="37"/>
      <c r="F134" s="37"/>
      <c r="G134" s="4"/>
      <c r="H134" s="4"/>
      <c r="I134" s="4"/>
      <c r="J134" s="4"/>
      <c r="K134" s="4"/>
      <c r="L134" s="4"/>
      <c r="M134" s="4"/>
      <c r="N134" s="4"/>
      <c r="O134" s="4"/>
      <c r="P134" s="4"/>
      <c r="Q134" s="4"/>
      <c r="R134" s="4"/>
      <c r="S134" s="4"/>
      <c r="T134" s="4"/>
      <c r="U134" s="4"/>
      <c r="V134" s="4"/>
      <c r="W134" s="4"/>
      <c r="X134" s="4"/>
      <c r="Y134" s="4"/>
      <c r="Z134" s="4"/>
    </row>
    <row r="135" spans="1:26" ht="14.25" hidden="1"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hidden="1" customHeight="1" x14ac:dyDescent="0.35">
      <c r="A136" s="4"/>
      <c r="B136" s="4"/>
      <c r="C136" s="5"/>
      <c r="D136" s="5"/>
      <c r="E136" s="5"/>
      <c r="F136" s="5"/>
      <c r="G136" s="4"/>
      <c r="H136" s="4"/>
      <c r="I136" s="4"/>
      <c r="J136" s="4"/>
      <c r="K136" s="4"/>
      <c r="L136" s="4"/>
      <c r="M136" s="4"/>
      <c r="N136" s="4"/>
      <c r="O136" s="4"/>
      <c r="P136" s="4"/>
      <c r="Q136" s="4"/>
      <c r="R136" s="4"/>
      <c r="S136" s="4"/>
      <c r="T136" s="4"/>
      <c r="U136" s="4"/>
      <c r="V136" s="4"/>
      <c r="W136" s="4"/>
      <c r="X136" s="4"/>
      <c r="Y136" s="4"/>
      <c r="Z136" s="4"/>
    </row>
    <row r="137" spans="1:26" ht="14.25" hidden="1" customHeight="1" x14ac:dyDescent="0.35">
      <c r="A137" s="4"/>
      <c r="B137" s="4"/>
      <c r="C137" s="5"/>
      <c r="D137" s="5"/>
      <c r="E137" s="5"/>
      <c r="F137" s="5"/>
      <c r="G137" s="5"/>
      <c r="H137" s="4"/>
      <c r="I137" s="4"/>
      <c r="J137" s="4"/>
      <c r="K137" s="4"/>
      <c r="L137" s="4"/>
      <c r="M137" s="4"/>
      <c r="N137" s="4"/>
      <c r="O137" s="4"/>
      <c r="P137" s="4"/>
      <c r="Q137" s="4"/>
      <c r="R137" s="4"/>
      <c r="S137" s="4"/>
      <c r="T137" s="4"/>
      <c r="U137" s="4"/>
      <c r="V137" s="4"/>
      <c r="W137" s="4"/>
      <c r="X137" s="4"/>
      <c r="Y137" s="4"/>
      <c r="Z137" s="4"/>
    </row>
    <row r="138" spans="1:26" ht="14.25" hidden="1" customHeight="1" x14ac:dyDescent="0.35">
      <c r="A138" s="4"/>
      <c r="B138" s="4"/>
      <c r="C138" s="4"/>
      <c r="D138" s="4"/>
      <c r="E138" s="29"/>
      <c r="F138" s="29"/>
      <c r="G138" s="4"/>
      <c r="H138" s="4"/>
      <c r="I138" s="4"/>
      <c r="J138" s="4"/>
      <c r="K138" s="4"/>
      <c r="L138" s="4"/>
      <c r="M138" s="4"/>
      <c r="N138" s="4"/>
      <c r="O138" s="4"/>
      <c r="P138" s="4"/>
      <c r="Q138" s="4"/>
      <c r="R138" s="4"/>
      <c r="S138" s="4"/>
      <c r="T138" s="4"/>
      <c r="U138" s="4"/>
      <c r="V138" s="4"/>
      <c r="W138" s="4"/>
      <c r="X138" s="4"/>
      <c r="Y138" s="4"/>
      <c r="Z138" s="4"/>
    </row>
    <row r="139" spans="1:26" ht="14.25" hidden="1" customHeight="1" x14ac:dyDescent="0.35">
      <c r="A139" s="4"/>
      <c r="B139" s="4"/>
      <c r="C139" s="5"/>
      <c r="D139" s="4"/>
      <c r="E139" s="38"/>
      <c r="F139" s="36"/>
      <c r="G139" s="4"/>
      <c r="H139" s="4"/>
      <c r="I139" s="4"/>
      <c r="J139" s="4"/>
      <c r="K139" s="4"/>
      <c r="L139" s="4"/>
      <c r="M139" s="4"/>
      <c r="N139" s="4"/>
      <c r="O139" s="4"/>
      <c r="P139" s="4"/>
      <c r="Q139" s="4"/>
      <c r="R139" s="4"/>
      <c r="S139" s="4"/>
      <c r="T139" s="4"/>
      <c r="U139" s="4"/>
      <c r="V139" s="4"/>
      <c r="W139" s="4"/>
      <c r="X139" s="4"/>
      <c r="Y139" s="4"/>
      <c r="Z139" s="4"/>
    </row>
    <row r="140" spans="1:26" ht="14.25" hidden="1" customHeight="1" x14ac:dyDescent="0.35">
      <c r="A140" s="4"/>
      <c r="B140" s="4"/>
      <c r="C140" s="5"/>
      <c r="D140" s="4"/>
      <c r="E140" s="38"/>
      <c r="F140" s="36"/>
      <c r="G140" s="4"/>
      <c r="H140" s="4"/>
      <c r="I140" s="4"/>
      <c r="J140" s="4"/>
      <c r="K140" s="4"/>
      <c r="L140" s="4"/>
      <c r="M140" s="4"/>
      <c r="N140" s="4"/>
      <c r="O140" s="4"/>
      <c r="P140" s="4"/>
      <c r="Q140" s="4"/>
      <c r="R140" s="4"/>
      <c r="S140" s="4"/>
      <c r="T140" s="4"/>
      <c r="U140" s="4"/>
      <c r="V140" s="4"/>
      <c r="W140" s="4"/>
      <c r="X140" s="4"/>
      <c r="Y140" s="4"/>
      <c r="Z140" s="4"/>
    </row>
    <row r="141" spans="1:26" ht="14.25" hidden="1" customHeight="1" x14ac:dyDescent="0.35">
      <c r="A141" s="4"/>
      <c r="B141" s="4"/>
      <c r="C141" s="4"/>
      <c r="D141" s="4"/>
      <c r="E141" s="37"/>
      <c r="F141" s="37"/>
      <c r="G141" s="4"/>
      <c r="H141" s="4"/>
      <c r="I141" s="4"/>
      <c r="J141" s="4"/>
      <c r="K141" s="4"/>
      <c r="L141" s="4"/>
      <c r="M141" s="4"/>
      <c r="N141" s="4"/>
      <c r="O141" s="4"/>
      <c r="P141" s="4"/>
      <c r="Q141" s="4"/>
      <c r="R141" s="4"/>
      <c r="S141" s="4"/>
      <c r="T141" s="4"/>
      <c r="U141" s="4"/>
      <c r="V141" s="4"/>
      <c r="W141" s="4"/>
      <c r="X141" s="4"/>
      <c r="Y141" s="4"/>
      <c r="Z141" s="4"/>
    </row>
    <row r="142" spans="1:26" ht="14.25" hidden="1" customHeight="1" x14ac:dyDescent="0.35">
      <c r="A142" s="4"/>
      <c r="B142" s="4"/>
      <c r="C142" s="4"/>
      <c r="D142" s="4"/>
      <c r="E142" s="37"/>
      <c r="F142" s="37"/>
      <c r="G142" s="4"/>
      <c r="H142" s="4"/>
      <c r="I142" s="4"/>
      <c r="J142" s="4"/>
      <c r="K142" s="4"/>
      <c r="L142" s="4"/>
      <c r="M142" s="4"/>
      <c r="N142" s="4"/>
      <c r="O142" s="4"/>
      <c r="P142" s="4"/>
      <c r="Q142" s="4"/>
      <c r="R142" s="4"/>
      <c r="S142" s="4"/>
      <c r="T142" s="4"/>
      <c r="U142" s="4"/>
      <c r="V142" s="4"/>
      <c r="W142" s="4"/>
      <c r="X142" s="4"/>
      <c r="Y142" s="4"/>
      <c r="Z142" s="4"/>
    </row>
    <row r="143" spans="1:26" ht="14.25" hidden="1" customHeight="1" x14ac:dyDescent="0.35">
      <c r="A143" s="4"/>
      <c r="B143" s="4"/>
      <c r="C143" s="4"/>
      <c r="D143" s="4"/>
      <c r="E143" s="37"/>
      <c r="F143" s="37"/>
      <c r="G143" s="4"/>
      <c r="H143" s="4"/>
      <c r="I143" s="4"/>
      <c r="J143" s="4"/>
      <c r="K143" s="4"/>
      <c r="L143" s="4"/>
      <c r="M143" s="4"/>
      <c r="N143" s="4"/>
      <c r="O143" s="4"/>
      <c r="P143" s="4"/>
      <c r="Q143" s="4"/>
      <c r="R143" s="4"/>
      <c r="S143" s="4"/>
      <c r="T143" s="4"/>
      <c r="U143" s="4"/>
      <c r="V143" s="4"/>
      <c r="W143" s="4"/>
      <c r="X143" s="4"/>
      <c r="Y143" s="4"/>
      <c r="Z143" s="4"/>
    </row>
    <row r="144" spans="1:26" ht="14.25" hidden="1" customHeight="1" x14ac:dyDescent="0.35">
      <c r="A144" s="4"/>
      <c r="B144" s="4"/>
      <c r="C144" s="4"/>
      <c r="D144" s="4"/>
      <c r="E144" s="37"/>
      <c r="F144" s="37"/>
      <c r="G144" s="4"/>
      <c r="H144" s="4"/>
      <c r="I144" s="4"/>
      <c r="J144" s="4"/>
      <c r="K144" s="4"/>
      <c r="L144" s="4"/>
      <c r="M144" s="4"/>
      <c r="N144" s="4"/>
      <c r="O144" s="4"/>
      <c r="P144" s="4"/>
      <c r="Q144" s="4"/>
      <c r="R144" s="4"/>
      <c r="S144" s="4"/>
      <c r="T144" s="4"/>
      <c r="U144" s="4"/>
      <c r="V144" s="4"/>
      <c r="W144" s="4"/>
      <c r="X144" s="4"/>
      <c r="Y144" s="4"/>
      <c r="Z144" s="4"/>
    </row>
    <row r="145" spans="1:26" ht="14.25" hidden="1" customHeight="1" x14ac:dyDescent="0.35">
      <c r="A145" s="4"/>
      <c r="B145" s="4"/>
      <c r="C145" s="4"/>
      <c r="D145" s="4"/>
      <c r="E145" s="37"/>
      <c r="F145" s="37"/>
      <c r="G145" s="4"/>
      <c r="H145" s="4"/>
      <c r="I145" s="4"/>
      <c r="J145" s="4"/>
      <c r="K145" s="4"/>
      <c r="L145" s="4"/>
      <c r="M145" s="4"/>
      <c r="N145" s="4"/>
      <c r="O145" s="4"/>
      <c r="P145" s="4"/>
      <c r="Q145" s="4"/>
      <c r="R145" s="4"/>
      <c r="S145" s="4"/>
      <c r="T145" s="4"/>
      <c r="U145" s="4"/>
      <c r="V145" s="4"/>
      <c r="W145" s="4"/>
      <c r="X145" s="4"/>
      <c r="Y145" s="4"/>
      <c r="Z145" s="4"/>
    </row>
    <row r="146" spans="1:26" ht="14.25" hidden="1" customHeight="1" x14ac:dyDescent="0.35">
      <c r="A146" s="4"/>
      <c r="B146" s="4"/>
      <c r="C146" s="4"/>
      <c r="D146" s="4"/>
      <c r="E146" s="37"/>
      <c r="F146" s="37"/>
      <c r="G146" s="4"/>
      <c r="H146" s="4"/>
      <c r="I146" s="4"/>
      <c r="J146" s="4"/>
      <c r="K146" s="4"/>
      <c r="L146" s="4"/>
      <c r="M146" s="4"/>
      <c r="N146" s="4"/>
      <c r="O146" s="4"/>
      <c r="P146" s="4"/>
      <c r="Q146" s="4"/>
      <c r="R146" s="4"/>
      <c r="S146" s="4"/>
      <c r="T146" s="4"/>
      <c r="U146" s="4"/>
      <c r="V146" s="4"/>
      <c r="W146" s="4"/>
      <c r="X146" s="4"/>
      <c r="Y146" s="4"/>
      <c r="Z146" s="4"/>
    </row>
    <row r="147" spans="1:26" ht="14.25" hidden="1"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 hidden="1"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 hidden="1"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 hidden="1"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 hidden="1"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 hidden="1"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 hidden="1"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 hidden="1"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 hidden="1"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 hidden="1"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 hidden="1"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 hidden="1"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 hidden="1"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 hidden="1"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 hidden="1"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 hidden="1"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 hidden="1"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 hidden="1"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 hidden="1"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 hidden="1"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 hidden="1"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 hidden="1"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 hidden="1"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 hidden="1"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 hidden="1"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 hidden="1"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 hidden="1"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 hidden="1"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 hidden="1"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 hidden="1"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 hidden="1"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 hidden="1"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 hidden="1"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 hidden="1"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 hidden="1"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 hidden="1"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 hidden="1"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 hidden="1"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 hidden="1"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4.25" hidden="1"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4.25" hidden="1"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4.25" hidden="1"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4.25" hidden="1"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4.25" hidden="1"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4.25" hidden="1"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4.25" hidden="1"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4.25" hidden="1"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4.25" hidden="1"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4.25" hidden="1"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4.25" hidden="1"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hidden="1"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hidden="1"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hidden="1"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hidden="1"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hidden="1"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hidden="1"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hidden="1"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hidden="1"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hidden="1"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hidden="1"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hidden="1"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hidden="1"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hidden="1"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hidden="1"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hidden="1"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hidden="1"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hidden="1"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hidden="1"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hidden="1"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hidden="1"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hidden="1"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hidden="1"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hidden="1"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hidden="1"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hidden="1"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hidden="1"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hidden="1"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hidden="1"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hidden="1"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hidden="1"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hidden="1"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hidden="1"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hidden="1"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hidden="1"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hidden="1"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hidden="1"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hidden="1"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hidden="1"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hidden="1"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hidden="1"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hidden="1"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hidden="1"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hidden="1"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hidden="1"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hidden="1"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hidden="1"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hidden="1"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hidden="1"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hidden="1"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hidden="1"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hidden="1"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hidden="1"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hidden="1"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hidden="1"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hidden="1"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hidden="1"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hidden="1"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hidden="1"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hidden="1"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hidden="1"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hidden="1"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hidden="1"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hidden="1"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hidden="1"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hidden="1"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hidden="1"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hidden="1"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hidden="1"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hidden="1"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hidden="1"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hidden="1"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hidden="1"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hidden="1"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hidden="1"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hidden="1"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hidden="1"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hidden="1"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hidden="1"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hidden="1"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hidden="1"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hidden="1"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hidden="1"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hidden="1"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hidden="1"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hidden="1"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hidden="1"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hidden="1"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hidden="1"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hidden="1"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70">
    <mergeCell ref="C67:D67"/>
    <mergeCell ref="C68:D68"/>
    <mergeCell ref="C69:D69"/>
    <mergeCell ref="C70:D70"/>
    <mergeCell ref="C71:D71"/>
    <mergeCell ref="C72:D72"/>
    <mergeCell ref="F75:G77"/>
    <mergeCell ref="D85:E85"/>
    <mergeCell ref="D86:E86"/>
    <mergeCell ref="F78:G79"/>
    <mergeCell ref="F80:F81"/>
    <mergeCell ref="G80:G81"/>
    <mergeCell ref="C82:C87"/>
    <mergeCell ref="D82:E82"/>
    <mergeCell ref="D83:E83"/>
    <mergeCell ref="D84:E84"/>
    <mergeCell ref="C99:E99"/>
    <mergeCell ref="C100:E100"/>
    <mergeCell ref="C109:C110"/>
    <mergeCell ref="D109:L110"/>
    <mergeCell ref="D87:E87"/>
    <mergeCell ref="F90:G92"/>
    <mergeCell ref="F93:G94"/>
    <mergeCell ref="F95:F96"/>
    <mergeCell ref="G95:G96"/>
    <mergeCell ref="C97:E97"/>
    <mergeCell ref="C98:E98"/>
    <mergeCell ref="D4:K5"/>
    <mergeCell ref="D6:L8"/>
    <mergeCell ref="D9:L9"/>
    <mergeCell ref="C12:L13"/>
    <mergeCell ref="C14:L14"/>
    <mergeCell ref="C15:L18"/>
    <mergeCell ref="C19:L19"/>
    <mergeCell ref="C20:L21"/>
    <mergeCell ref="C22:L22"/>
    <mergeCell ref="C24:C26"/>
    <mergeCell ref="D24:L26"/>
    <mergeCell ref="D28:F28"/>
    <mergeCell ref="C30:L30"/>
    <mergeCell ref="E32:E33"/>
    <mergeCell ref="C32:D33"/>
    <mergeCell ref="C37:G37"/>
    <mergeCell ref="C39:D39"/>
    <mergeCell ref="C41:G41"/>
    <mergeCell ref="E43:E44"/>
    <mergeCell ref="C45:D45"/>
    <mergeCell ref="E46:E47"/>
    <mergeCell ref="C46:D47"/>
    <mergeCell ref="C51:G51"/>
    <mergeCell ref="C53:D54"/>
    <mergeCell ref="E53:E54"/>
    <mergeCell ref="C56:G56"/>
    <mergeCell ref="C58:G58"/>
    <mergeCell ref="E60:F62"/>
    <mergeCell ref="K65:K66"/>
    <mergeCell ref="L65:L66"/>
    <mergeCell ref="E63:F64"/>
    <mergeCell ref="E65:E66"/>
    <mergeCell ref="F65:F66"/>
    <mergeCell ref="G65:G66"/>
    <mergeCell ref="H65:H66"/>
    <mergeCell ref="I65:I66"/>
    <mergeCell ref="J65:J66"/>
    <mergeCell ref="G60:H62"/>
    <mergeCell ref="I60:J62"/>
    <mergeCell ref="K60:L62"/>
    <mergeCell ref="G63:H64"/>
    <mergeCell ref="I63:J64"/>
    <mergeCell ref="K63:L64"/>
  </mergeCells>
  <hyperlinks>
    <hyperlink ref="D9" r:id="rId1"/>
  </hyperlink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Lot 6 Price Matrix</vt:lpstr>
      <vt:lpstr>Additional Services</vt:lpstr>
      <vt:lpstr>Data Eliminate Ltd.</vt:lpstr>
      <vt:lpstr>Kuehne + Nagel Ltd.</vt:lpstr>
      <vt:lpstr>Same Day PLC</vt:lpstr>
      <vt:lpstr>Topspeed Couriers Ltd.</vt:lpstr>
      <vt:lpstr>Wilsons Auctions Ltd.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2020-08-26T09:52:50Z</dcterms:created>
  <dcterms:modified xsi:type="dcterms:W3CDTF">2021-02-16T12:34:35Z</dcterms:modified>
</cp:coreProperties>
</file>